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2-Elektros atsarginės dalys/PAA/"/>
    </mc:Choice>
  </mc:AlternateContent>
  <xr:revisionPtr revIDLastSave="522" documentId="8_{5F547CF6-A95D-4B1C-9971-2BE0634EFDFA}" xr6:coauthVersionLast="47" xr6:coauthVersionMax="47" xr10:uidLastSave="{D5692CE5-90A0-414E-911E-D097DC4EEB0A}"/>
  <bookViews>
    <workbookView xWindow="-105" yWindow="0" windowWidth="19410" windowHeight="20985" xr2:uid="{D0A41BB3-1F5E-4C88-8489-2DC8A2568044}"/>
  </bookViews>
  <sheets>
    <sheet name="Nuolaida Kt prekėms,paslaugoms" sheetId="1" r:id="rId1"/>
  </sheets>
  <definedNames>
    <definedName name="_xlnm.Print_Area" localSheetId="0">'Nuolaida Kt prekėms,paslaugoms'!$A:$H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264" i="1"/>
  <c r="H265" i="1"/>
  <c r="H266" i="1"/>
  <c r="H267" i="1"/>
  <c r="H268" i="1"/>
  <c r="H253" i="1"/>
  <c r="H254" i="1"/>
  <c r="H255" i="1"/>
  <c r="H256" i="1"/>
  <c r="H257" i="1"/>
  <c r="H258" i="1"/>
  <c r="H259" i="1"/>
  <c r="H260" i="1"/>
  <c r="H261" i="1"/>
  <c r="H262" i="1"/>
  <c r="H263" i="1"/>
  <c r="H247" i="1"/>
  <c r="H248" i="1"/>
  <c r="H249" i="1"/>
  <c r="H250" i="1"/>
  <c r="H251" i="1"/>
  <c r="H252" i="1"/>
  <c r="H246" i="1"/>
  <c r="H237" i="1"/>
  <c r="H238" i="1"/>
  <c r="H239" i="1"/>
  <c r="H240" i="1"/>
  <c r="H241" i="1"/>
  <c r="H242" i="1"/>
  <c r="H243" i="1"/>
  <c r="H244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23" i="1"/>
  <c r="H217" i="1"/>
  <c r="H218" i="1"/>
  <c r="H219" i="1"/>
  <c r="H220" i="1"/>
  <c r="H221" i="1"/>
  <c r="H206" i="1"/>
  <c r="H207" i="1"/>
  <c r="H208" i="1"/>
  <c r="H209" i="1"/>
  <c r="H210" i="1"/>
  <c r="H211" i="1"/>
  <c r="H212" i="1"/>
  <c r="H213" i="1"/>
  <c r="H214" i="1"/>
  <c r="H215" i="1"/>
  <c r="H216" i="1"/>
  <c r="H196" i="1"/>
  <c r="H197" i="1"/>
  <c r="H198" i="1"/>
  <c r="H199" i="1"/>
  <c r="H200" i="1"/>
  <c r="H201" i="1"/>
  <c r="H202" i="1"/>
  <c r="H203" i="1"/>
  <c r="H204" i="1"/>
  <c r="H205" i="1"/>
  <c r="H195" i="1"/>
  <c r="H188" i="1"/>
  <c r="H189" i="1"/>
  <c r="H190" i="1"/>
  <c r="H191" i="1"/>
  <c r="H192" i="1"/>
  <c r="H193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74" i="1"/>
  <c r="H165" i="1"/>
  <c r="H166" i="1"/>
  <c r="H167" i="1"/>
  <c r="H168" i="1"/>
  <c r="H169" i="1"/>
  <c r="H170" i="1"/>
  <c r="H171" i="1"/>
  <c r="H172" i="1"/>
  <c r="H155" i="1"/>
  <c r="H156" i="1"/>
  <c r="H157" i="1"/>
  <c r="H158" i="1"/>
  <c r="H159" i="1"/>
  <c r="H160" i="1"/>
  <c r="H161" i="1"/>
  <c r="H162" i="1"/>
  <c r="H163" i="1"/>
  <c r="H164" i="1"/>
  <c r="H154" i="1"/>
  <c r="H151" i="1"/>
  <c r="H152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35" i="1"/>
  <c r="H128" i="1"/>
  <c r="H129" i="1"/>
  <c r="H130" i="1"/>
  <c r="H131" i="1"/>
  <c r="H132" i="1"/>
  <c r="H133" i="1"/>
  <c r="H127" i="1"/>
  <c r="H115" i="1"/>
  <c r="H116" i="1"/>
  <c r="H117" i="1"/>
  <c r="H118" i="1"/>
  <c r="H119" i="1"/>
  <c r="H120" i="1"/>
  <c r="H121" i="1"/>
  <c r="H122" i="1"/>
  <c r="H123" i="1"/>
  <c r="H124" i="1"/>
  <c r="H125" i="1"/>
  <c r="H114" i="1"/>
  <c r="H110" i="1"/>
  <c r="H111" i="1"/>
  <c r="H112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93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75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270" i="1" l="1"/>
</calcChain>
</file>

<file path=xl/sharedStrings.xml><?xml version="1.0" encoding="utf-8"?>
<sst xmlns="http://schemas.openxmlformats.org/spreadsheetml/2006/main" count="542" uniqueCount="403">
  <si>
    <t>Eil. Nr.</t>
  </si>
  <si>
    <t>Kodas</t>
  </si>
  <si>
    <t>Preliminarus kiekis</t>
  </si>
  <si>
    <t>Kaina EUR be PVM</t>
  </si>
  <si>
    <t>Dažnio keitiklis 8192000936, 8192200282, 8192000937, 8192200281 | ACS880-07-0271A-7+B054+E200+E205+E208+F250+H351+H353+K454+L536+P909</t>
  </si>
  <si>
    <t>VENTILIATORIUS/LONG-LIFE FAN, AXIAL 143 MM</t>
  </si>
  <si>
    <t>3AUA0000088115</t>
  </si>
  <si>
    <t>VENTILIATORIUS/LONG-LIFE FAN, AXIAL INTERNAL FAN</t>
  </si>
  <si>
    <t>3AUA0000125508</t>
  </si>
  <si>
    <t>VENTILIATORIUS/LONG-LIFE FAN, AXIAL W2E250-HL06-21</t>
  </si>
  <si>
    <t>3AXD50000025544</t>
  </si>
  <si>
    <t>VENTILIATORIŲ KOMPLEKTAS/FAN KIT R9 MAIN FANS KIT</t>
  </si>
  <si>
    <t>3AXD50000042749</t>
  </si>
  <si>
    <t>IŠKROVIMO REZISTORIUS/DISCHARGING RESISTOR ACXX80 R9 690V DISCHARGING RESISTOR KIT</t>
  </si>
  <si>
    <t>3AXD50000793839</t>
  </si>
  <si>
    <t>ŠYNA/BUS BAR, SHEET, CU ASSEMBLY R9 690V DC-BUS BAR ASSEMBLY</t>
  </si>
  <si>
    <t>3AXD50001242497</t>
  </si>
  <si>
    <t>ELEKTROLITINIŲ KONDENSATORIŲ KOMPLEKTAS/ELECTROLYTIC CAPACITOR KIT R9 6 PCS DC CAPACITOR SP KIT</t>
  </si>
  <si>
    <t>3AUA0000078551</t>
  </si>
  <si>
    <t>MC SĄSAJOS PLOKŠTĖ/MC INTERFACE BOARD ZINP-771</t>
  </si>
  <si>
    <t>3AUA0000092410</t>
  </si>
  <si>
    <t>MAITINIMO ŠALTINIS/POWER SUPPLY BOARD ZPOW-791</t>
  </si>
  <si>
    <t>3AXD50001050283</t>
  </si>
  <si>
    <t>PLOKŠTĖS KOMPLEKTAS/PLATE, STEEL KIT R9 ZINT SUPPORT PLATE KIT SP</t>
  </si>
  <si>
    <t>3AXD50001064440</t>
  </si>
  <si>
    <t>MC SĄSAJOS PLOKŠTĖ/MC INTERFACE BOARD ASSEMBLY ZINT-795 +N8205 NON-RATED ZCU SP</t>
  </si>
  <si>
    <t>3AUA0000093548</t>
  </si>
  <si>
    <t>DROSELIS/CHOKE ZCHO-791</t>
  </si>
  <si>
    <t>3AXD50000050607</t>
  </si>
  <si>
    <t>SROVĖS KEITIKLIS/CURRENT TRANSDUCER HOYS 500-S/SP32</t>
  </si>
  <si>
    <t>3AUA0000093549</t>
  </si>
  <si>
    <t>DROSELIS/CHOKE ZCHO-792</t>
  </si>
  <si>
    <t>3AUA0000096961</t>
  </si>
  <si>
    <t>TERMISTORIUS/THERMISTOR THERMOSENSOR R8</t>
  </si>
  <si>
    <t>3AUA0000067905</t>
  </si>
  <si>
    <t>PLASTIKINIS KORPUSO PRAĖJIMAS/PLASTIC HOUSING LEADTHROUGH</t>
  </si>
  <si>
    <t>3AXD50000002442</t>
  </si>
  <si>
    <t>PLOKŠTĖ ĮŽEMINIMUI/PLATE, STEEL R8/R9 ZINP GROUNDING</t>
  </si>
  <si>
    <t>3AXD50001345112</t>
  </si>
  <si>
    <t>PLASTIKINIS RĖMAS/SKELETON, PLASTIC KIT ACS880-01 R9 SKELETON KIT</t>
  </si>
  <si>
    <t>3AXD50000012472</t>
  </si>
  <si>
    <t>KONDENSATORIAI/CAPACITOR SNUBBER CAPACITOR</t>
  </si>
  <si>
    <t>3AXD50001172503</t>
  </si>
  <si>
    <t>PLASTIKINIS JUNGIES KORPUSAS/PLASTIC HOUSING ASSEMBLY R9 CONNECTOR HOUSING KIT</t>
  </si>
  <si>
    <t>3AXD50000798261</t>
  </si>
  <si>
    <t>VARINĖ ŠYNA/BUS BAR, SHEET, CU ASSEMBLY R9 INPUT DC BUSBAR ASSEMBLY</t>
  </si>
  <si>
    <t>3AXD50000048249</t>
  </si>
  <si>
    <t>LAIDŲ PYNĖ VENTILIATORIAMS/WIRE HARNESS FOR 2 FANS (+B056)</t>
  </si>
  <si>
    <t>3AXD50000798063</t>
  </si>
  <si>
    <t>ŠYNA/BUS BAR, SHEET, CU T1/T2/T3</t>
  </si>
  <si>
    <t>3AXD50000799985</t>
  </si>
  <si>
    <t>ŠYNA/BUS BAR, SHEET, CU R9 ZINP L1/U</t>
  </si>
  <si>
    <t>3AXD50000799992</t>
  </si>
  <si>
    <t>ŠYNA/BUS BAR, SHEET, CU R9 ZINP L2/V</t>
  </si>
  <si>
    <t>3AXD50000800049</t>
  </si>
  <si>
    <t>ŠYNA/BUS BAR, SHEET, CU R9 ZINP L3/W</t>
  </si>
  <si>
    <t>3AXD50000029490</t>
  </si>
  <si>
    <t>PLOKŠČIŲ KOMPLETAS/PLATE KIT ACXX80 R6-R9</t>
  </si>
  <si>
    <t>3AXD50000934010</t>
  </si>
  <si>
    <t>ŠYNA/BUS BAR, SHEET, CU ASSEMBLY R9 OUTPUT BUS BARS</t>
  </si>
  <si>
    <t>3AUA0000098133</t>
  </si>
  <si>
    <t>VIDINĖS MODULIO INSTALIACIJOS LAIDŲ PYNĖ/WIRE HARNESS MODULE INTERNAL CABLING R9 L1</t>
  </si>
  <si>
    <t>3AXD50000168958</t>
  </si>
  <si>
    <t>VIDURINIO RĖMO KOMPLEKTAS/ASSEMBLY KIT R9 MIDDLE FRAME KIT</t>
  </si>
  <si>
    <t>3AUA0000070148</t>
  </si>
  <si>
    <t>IZOLIACINIS PLASTIKINIS LAKŠTAS/INSULATING SHEET, PLASTIC ZINP 571</t>
  </si>
  <si>
    <t>3AUA0000098144</t>
  </si>
  <si>
    <t>VIDINĖS MODULIO INSTALIACIJOS LAIDŲ PYNĖ/WIRE HARNESS MODULE INTERNAL CABLING R9 L2</t>
  </si>
  <si>
    <t>3AUA0000098145</t>
  </si>
  <si>
    <t>VIDINĖS MODULIO INSTALIACIJOS LAIDŲ PYNĖ/WIRE HARNESS MODULE INTERNAL CABLING R9 L3</t>
  </si>
  <si>
    <t>3AXD50000140367</t>
  </si>
  <si>
    <t>LAIDŲ PYNĖS KOMPLEKTAS/WIRE HARNESS KIT ACS880 R9</t>
  </si>
  <si>
    <t>3AXD50000010260</t>
  </si>
  <si>
    <t>BALANSAVIMO LAIDŲ PYNĖ/WIRE HARNESS BALANCING WIRE R9 690V</t>
  </si>
  <si>
    <t>3AXD50000030048</t>
  </si>
  <si>
    <t>FILTRAS/FOCH0260-72 DU/DT FILTER FOCH0260-72</t>
  </si>
  <si>
    <t>3AXD50000010420</t>
  </si>
  <si>
    <t>TRUMPIKLIS/SHORTING PLUG SAMTEC SNT-100-BK-T-H</t>
  </si>
  <si>
    <t>3AXD50000017377</t>
  </si>
  <si>
    <t>KIŠTUKINĖ JUNGTIS/PLUG CONNECTOR ZCU-12 PLUG CONNECTOR SP KIT</t>
  </si>
  <si>
    <t>3AUA0000120602</t>
  </si>
  <si>
    <t>IGBT MODULIS/IGBT MODULE ACS880 R9 690V SP KIT</t>
  </si>
  <si>
    <t>3AXD50000027345</t>
  </si>
  <si>
    <t>TIRISTORIUS/THYRISTOR/DIODE MODULE R9/690V SINGLE MODULE SP KIT</t>
  </si>
  <si>
    <t>3AUA0000120015</t>
  </si>
  <si>
    <t>ĮKROVIMO REZISTORIAUS KOMPLEKTAS/CHARGING RESISTOR KIT CAV ACS880 R8-R9</t>
  </si>
  <si>
    <t>3AUA0000120642</t>
  </si>
  <si>
    <t>TIRISTORIUS/THYRISTOR/DIODE MODULE KIT ACS880 R9 690V SP KIT (3 PCS)</t>
  </si>
  <si>
    <t>3AXD50000031377</t>
  </si>
  <si>
    <t>KAITINIMO LAIDININKAS/HEATING CONDUCTOR ECONODUAL3 TIM GRAPHITE SP</t>
  </si>
  <si>
    <t>3AUA0000119897</t>
  </si>
  <si>
    <t>KONDESATORIUS/CAPACITOR CLAMP CAPACITOR KIT</t>
  </si>
  <si>
    <t>3AXD50000260164</t>
  </si>
  <si>
    <t>SROVĖS KEITIKLIS/CURRENT TRANSDUCER KIT R9 CURRENT TRANSDUCER SP KIT</t>
  </si>
  <si>
    <t>3AXD50000831494</t>
  </si>
  <si>
    <t>ATMINTIES BLOKAS/AINF6 3.40+ ZMU-03 SP; MEMORY UNIT KIT</t>
  </si>
  <si>
    <t>3AXD50000010452</t>
  </si>
  <si>
    <t>ŠYNA/BUS BAR KIT R9 INPUT DC BUSBAR SPACERS CAP</t>
  </si>
  <si>
    <t>3AUA0000121835</t>
  </si>
  <si>
    <t>JUNGTIS/CONNECTOR OL 2X95-240</t>
  </si>
  <si>
    <t>3AUA0000111859</t>
  </si>
  <si>
    <t>LAIDŲ PYNĖ/WIRE HARNESS WIRE HARNESS</t>
  </si>
  <si>
    <t>3AXD50000010667</t>
  </si>
  <si>
    <t>LAIDŲ PYNĖ/WIRE HARNESS ACS880 R8-R9</t>
  </si>
  <si>
    <t>3AXD50000184828</t>
  </si>
  <si>
    <t>VALDYMO PULTELIS/CONTROL PANEL KIT ACS-AP-W RETAIL PACKED</t>
  </si>
  <si>
    <t>3AXD50000886258</t>
  </si>
  <si>
    <t>ŠYNA/BUS BAR, SHEET, CU KIT R9 690V NICKEL PLATED BUSBARS KIT</t>
  </si>
  <si>
    <t>3AXD50000900763</t>
  </si>
  <si>
    <t>ŠYNA/BUS BAR, SHEET, CU KIT R9 690V NICKEL BUSBARS KIT FOR OLD</t>
  </si>
  <si>
    <t>3AXD50000049451</t>
  </si>
  <si>
    <t>VENTILIATORIUS/LONG-LIFE FAN, AXIAL FAN ACS880 R8/R9 IP55</t>
  </si>
  <si>
    <t>3AXD50000183012</t>
  </si>
  <si>
    <t>VALDYMO BLOKAS/CONTROL UNIT ZCU-12 PACKED SP</t>
  </si>
  <si>
    <t>3AUA0000032859</t>
  </si>
  <si>
    <t>BENDROJO REŽIMO DROSELIS/COMMON MODE CHOKE MAGNETIC CORE RING</t>
  </si>
  <si>
    <t>3AXD50000004586</t>
  </si>
  <si>
    <t>SAUGOS RELĖ/SAFETY RELAY OA5669.12 / ET1415.044/-.913</t>
  </si>
  <si>
    <t>64693051</t>
  </si>
  <si>
    <t>KONTAKTORIUS/CONTACTOR B6-30-10</t>
  </si>
  <si>
    <t>3AUA0000102191</t>
  </si>
  <si>
    <t>RELĖ/RELAY RCL425024-SOCKET-DIODE/LED-RETAINER</t>
  </si>
  <si>
    <t>3AXD50000000952</t>
  </si>
  <si>
    <t>ATJUNGIKLIS/DISCONNECTOR OT1000E12</t>
  </si>
  <si>
    <t>3AXD50000001304</t>
  </si>
  <si>
    <t>UPS/UPS BUFFER MODULE 20/24</t>
  </si>
  <si>
    <t>68469325</t>
  </si>
  <si>
    <t>ADAPTERIS/FIELDBUS ADAPTER KIT FPBA-01 RETAIL PACKED</t>
  </si>
  <si>
    <t>3AXD50000007297</t>
  </si>
  <si>
    <t>MAITINIMO ŠALTINIS/POWER SUPPLY 5-100-240/24 COATED</t>
  </si>
  <si>
    <t>3AXD50000504466</t>
  </si>
  <si>
    <t>SAUGIKLIS/FUSE SC32AR69V500TF</t>
  </si>
  <si>
    <t>3AUA0000145463</t>
  </si>
  <si>
    <t>KONTAKTORIUS/CONTACTOR AF265-30-22-13</t>
  </si>
  <si>
    <t>SAUGIKLIS/FUSE C14G4</t>
  </si>
  <si>
    <t>64585568</t>
  </si>
  <si>
    <t>SAUGIKLIS/FUSE FNQ-R-3</t>
  </si>
  <si>
    <t>3AUA0000048121</t>
  </si>
  <si>
    <t>SAUGOS RELĖ/SAFETY RELAY BH5928.47/61</t>
  </si>
  <si>
    <t>3AXD50000779611</t>
  </si>
  <si>
    <t>VENTILIATORIUS/LONG-LIFE FAN, AXIAL KIT DOOR FAN (G12) R9 SPARE PART KIT</t>
  </si>
  <si>
    <t>ATSARGINĖ DALIS/ACS880-01-271A-7+P940+E200 spare</t>
  </si>
  <si>
    <t>Dažnio keitiklis 1192108579, 1192303759, 1192303770, 1192108623,  1192108662, 1192108636 | ACS880-01-061A-3+B056+E200+K454+L536+P909</t>
  </si>
  <si>
    <t>3AUA0000083491</t>
  </si>
  <si>
    <t>VENTILIATORIUS/LONG-LIFE FAN, AXIAL INTERNAL FAN</t>
  </si>
  <si>
    <t>3AUA0000123674</t>
  </si>
  <si>
    <t>VENTILIATORIUS/FAN, AXIAL ASSEMBLY R4 SP KIT</t>
  </si>
  <si>
    <t>3AUA0000077626</t>
  </si>
  <si>
    <t>VENTILIATORIUS/FAN, AXIAL R4 MAIN FAN</t>
  </si>
  <si>
    <t>3AUA0000058712</t>
  </si>
  <si>
    <t>ADAPTERIS/ADAPTER BOARD ZDPI-01</t>
  </si>
  <si>
    <t>3AXD50000009999</t>
  </si>
  <si>
    <t>KABELIŲ ĮVADO DEŽĖ/CONDUIT BOX, KIT CONDUIT BOX KIT R4</t>
  </si>
  <si>
    <t>3AUA0000079541</t>
  </si>
  <si>
    <t>LAIDŲ PYNĖ/WIRE HARNESS ZCON/ZDPI WIRE HARNESS</t>
  </si>
  <si>
    <t>3AUA0000118216</t>
  </si>
  <si>
    <t>PLASTIKINIS SKYDELIO LAIKIKLIS/PLASTIC HOUSING PANEL HOLDER IP55 R4-R9</t>
  </si>
  <si>
    <t>3AUA0000115696</t>
  </si>
  <si>
    <t>DANGČIŲ KOMPLEKTAS/COVER KIT COVERS + BRAND PLATE</t>
  </si>
  <si>
    <t>3AXD50000004380</t>
  </si>
  <si>
    <t>GAUBTO KOMPLEKTAS/SUB-ASSEMB. KIT, STEEL ACS880 TYPE12 HOOD R4&amp;R5</t>
  </si>
  <si>
    <t>3AXD50000024934</t>
  </si>
  <si>
    <t>PRIEDŲ KOMPLEKTAS/OPTIONS KIT FPTC-01 RETAIL PACKED</t>
  </si>
  <si>
    <t>3AXD50000010664</t>
  </si>
  <si>
    <t>LAIDŲ PYNĖ/WIRE HARNESS ACS880 R1-R5</t>
  </si>
  <si>
    <t>VALDYMO BLOKAS/CONTROL PANEL KIT ACS-AP-W RETAIL PACKED</t>
  </si>
  <si>
    <t>3AXD50000254705</t>
  </si>
  <si>
    <t>PLOKŠTĖS KOMPLEKTAS/MAIN CIRCUIT BOARD KIT ZINT-541 +N8205 NON-RATED ZCU SP</t>
  </si>
  <si>
    <t>ATSARGINĖ DALIS/ACS880-01-061A-3+B056+E200+K454+L536+P909 spare</t>
  </si>
  <si>
    <t>Varikliai 3G1F2515060591, 3G1P184, 3G1P184, 3G1F1904569939, 3G1F1904569940 | M3BP200MLA2 G IMB3/IM1001</t>
  </si>
  <si>
    <t>3GZF213720-100</t>
  </si>
  <si>
    <t>GALINIS DANGTIS/Endshield for D</t>
  </si>
  <si>
    <t>GALINIS DANGTIS/Endshield for N</t>
  </si>
  <si>
    <t>Guolio dangčio tvirtinimo varžtas/Endshield fixing screw N</t>
  </si>
  <si>
    <t>VOŽTUVO DISKAS/Valve disc for D</t>
  </si>
  <si>
    <t>GUOLIS/Bearing for N</t>
  </si>
  <si>
    <t>GUOLIS/Valve disc for N</t>
  </si>
  <si>
    <t>Guolių išankstinio įtempimo spyruoklė/Pre-loading spring for bearings</t>
  </si>
  <si>
    <t>VIDINIS GUOLIO DANGTELIS/Inner bearing cover for D</t>
  </si>
  <si>
    <t xml:space="preserve"> VIDINIS GUOLIO DANGTELIS/Inner bearing cover for N </t>
  </si>
  <si>
    <t>Tepalo išleidimo vožtuvas/Grease outlet valve for D-end</t>
  </si>
  <si>
    <t>V formos sandarinimo žiedas/V ring for D</t>
  </si>
  <si>
    <t xml:space="preserve"> Tepalo išleidimo vožtuvas/Grease outlet valve for N-end</t>
  </si>
  <si>
    <t>3GZF264730-78</t>
  </si>
  <si>
    <t>V formos sandarinimo žiedas/V ring for N</t>
  </si>
  <si>
    <t>3GZF304120-2</t>
  </si>
  <si>
    <t>Ventiliatorius/Fan</t>
  </si>
  <si>
    <t>9ABA135-28</t>
  </si>
  <si>
    <t>Fiksavimo žiedas/Locking ring</t>
  </si>
  <si>
    <t xml:space="preserve">9ABA135-28 </t>
  </si>
  <si>
    <t>3GZV314053-M</t>
  </si>
  <si>
    <t>Ventiliatoriaus gaubtas/Fan cover</t>
  </si>
  <si>
    <t>3GZF102716-Q</t>
  </si>
  <si>
    <t>Jungimo detalės/Connection parts</t>
  </si>
  <si>
    <t>3GZF284720-4</t>
  </si>
  <si>
    <t>Gnybtas/Terminal</t>
  </si>
  <si>
    <t>3GZF244720-1</t>
  </si>
  <si>
    <t>Kištukas/Plug DE/NDE</t>
  </si>
  <si>
    <t>Varikliai 4668868  | AMI450L4ABAFS AMI 450</t>
  </si>
  <si>
    <t>3AFP18322897</t>
  </si>
  <si>
    <t>RUTULINIS GUOLIS/DEEP GROOVE BALL BEARING / A_001</t>
  </si>
  <si>
    <t>3AFP29533253</t>
  </si>
  <si>
    <t>FIKSAVIMO ŽIEDAS VELENUI/RETAINING RING FOR SHAFT / B</t>
  </si>
  <si>
    <t>3AFP18322838</t>
  </si>
  <si>
    <t>3AFP29533105</t>
  </si>
  <si>
    <t>3AFP50173348</t>
  </si>
  <si>
    <t>SUSPAUDIMO SPYRUOKLĖ/HELICAL COMPRESSION SPRING / A_002</t>
  </si>
  <si>
    <t>3AFP50128148</t>
  </si>
  <si>
    <t>SANDARINIMO ŽIEDAS/SEALING-RING/</t>
  </si>
  <si>
    <t>3AFP60139644</t>
  </si>
  <si>
    <t>VARŽINIS TEMPERATŪROS JUTIKLIS/RESISTANCE TEMPERATURE DETECTOR / A_001</t>
  </si>
  <si>
    <t>3AFP9886748</t>
  </si>
  <si>
    <t>IŠORINIS VENTILIATORIUS/OUTSIDE FAN CW 50 HZ / D</t>
  </si>
  <si>
    <t>3AFP50216209</t>
  </si>
  <si>
    <t>ATRAMINIS IZOLIATORIUS/SUPPORT INSULATOR / C</t>
  </si>
  <si>
    <t>3AFP60155232</t>
  </si>
  <si>
    <t>ANTIKONDENSACINIS ŠILDYTUVAS/SPACE HEATER 220-266V / 430-630W / B_001</t>
  </si>
  <si>
    <t>3AFP9889291</t>
  </si>
  <si>
    <t>PT-100 STATORIAUS/STATOR PT-100, RETROFIT KIT / B</t>
  </si>
  <si>
    <t xml:space="preserve">Varikliai 4667678, 4667679 |  HXR 560LS6 HXR560 </t>
  </si>
  <si>
    <t>3AFP10200083</t>
  </si>
  <si>
    <t>GUOLIS/Bearing, antifriction, D-end</t>
  </si>
  <si>
    <t>3AFP9870454</t>
  </si>
  <si>
    <t>RITININIS GUOLIS/Bearing, roller, D-end</t>
  </si>
  <si>
    <t>3AFP18443244</t>
  </si>
  <si>
    <t>GUOLIS/Bearing, antifriction, N-end</t>
  </si>
  <si>
    <t>GUOLIO TEMPERATŪROS JUTIKLIS/RTD, bearing</t>
  </si>
  <si>
    <t xml:space="preserve">STATORIAUS RTD KOMPLEKTAS/RTD, stator retrofit kit
</t>
  </si>
  <si>
    <t>3AFP9872884</t>
  </si>
  <si>
    <t>VENTILIATORIUS/Cooling fan</t>
  </si>
  <si>
    <t>ATRAMINIS IZOLIATORIUS/Support insulator, MBT</t>
  </si>
  <si>
    <t>Varikliai 3G1F1826508638 | M3BP400LKA4 G | 	IMB3 IM1001</t>
  </si>
  <si>
    <t>3GZF213740-4</t>
  </si>
  <si>
    <t>Guolio galinis dangtis/Endshield for D</t>
  </si>
  <si>
    <t>Guolio galinis dangtis/Endshield for N</t>
  </si>
  <si>
    <t>Guolis/Bearing for D</t>
  </si>
  <si>
    <t>Vožtuvo diskas/Valve disc for D</t>
  </si>
  <si>
    <t>GUOLIS/ Bearing for N</t>
  </si>
  <si>
    <t>ŽIEDAS/Ring</t>
  </si>
  <si>
    <t>ĮTEMPIMO SPYRUOKLĖ/Pre-loading spring for bearings</t>
  </si>
  <si>
    <t>Vidinis guolio dangtelis/Inner bearing cover for D</t>
  </si>
  <si>
    <t>Vidinis guolio dangtelis/Inner bearing cover for N</t>
  </si>
  <si>
    <t>Vožtuvo diskas/Valve disc for N (Labyrinth seal)</t>
  </si>
  <si>
    <t>Išorinis guolio dangtelis/Outer bearing cover, D-end</t>
  </si>
  <si>
    <t>Išorinis guolio dangtelis/Outer bearing cover, N-end</t>
  </si>
  <si>
    <t xml:space="preserve">Ventiliatorius/Fan
</t>
  </si>
  <si>
    <t>3GZF313740-4</t>
  </si>
  <si>
    <t>3GZF102735-H</t>
  </si>
  <si>
    <t>Gnybtų plokštė su izoliatorium/Terminal board, insulator</t>
  </si>
  <si>
    <t>3GZF102735-L</t>
  </si>
  <si>
    <t>Varikliai 3G1F1826508715 | M3BP355MLA4 K | 	IMB3 IM1001</t>
  </si>
  <si>
    <t xml:space="preserve">
3GZF213735-2TC</t>
  </si>
  <si>
    <t xml:space="preserve">
3GZF223035-1TC</t>
  </si>
  <si>
    <t>3GZF234109-322</t>
  </si>
  <si>
    <t>3GZF334030-684</t>
  </si>
  <si>
    <t>3GZF234028-319</t>
  </si>
  <si>
    <t xml:space="preserve"> Guolis/Bearing for N</t>
  </si>
  <si>
    <t>3GZF243735-2</t>
  </si>
  <si>
    <t>Žiedas/Ring</t>
  </si>
  <si>
    <t>3GZF243228-37</t>
  </si>
  <si>
    <t>3GZF244730-19</t>
  </si>
  <si>
    <t>Įtempimo spyruoklė/Pre-loading spring for bearings</t>
  </si>
  <si>
    <t>3GZF243035-1</t>
  </si>
  <si>
    <t xml:space="preserve">
3GZF243235-2TC</t>
  </si>
  <si>
    <t>3GZF243035-2</t>
  </si>
  <si>
    <t>3GZF243228-4</t>
  </si>
  <si>
    <t>3GZF243135-2</t>
  </si>
  <si>
    <t xml:space="preserve">
3GZF243128-4TC</t>
  </si>
  <si>
    <t>3GZF264730-91</t>
  </si>
  <si>
    <t>3GZF303135-3</t>
  </si>
  <si>
    <t>3GZF314735-130</t>
  </si>
  <si>
    <t>3GZF102735-G</t>
  </si>
  <si>
    <t>Gnybtų plokštė su izoliatoriumi/Terminal board, insulator</t>
  </si>
  <si>
    <t>Varikliai 3G1F1847553848, 3G1F1847553857 | M3BP355SMA4 K</t>
  </si>
  <si>
    <t>3GZF213735-2TC</t>
  </si>
  <si>
    <t xml:space="preserve">
3GZF203735-86TC</t>
  </si>
  <si>
    <t xml:space="preserve">Guolių išankstinio įtempimo spyruoklė.Pre-loading spring for bearings
</t>
  </si>
  <si>
    <t>3GZF243235-2TC</t>
  </si>
  <si>
    <t>3GZF243135-2TC</t>
  </si>
  <si>
    <t>3GZF303135-2</t>
  </si>
  <si>
    <t xml:space="preserve">
FSTB80X2.5</t>
  </si>
  <si>
    <t>Varikliai 3G1F1906569796,3G1F1906569797 | M3BP225SMA2 G | 	IMB3 IM1001</t>
  </si>
  <si>
    <t>3GZF213722-102</t>
  </si>
  <si>
    <t>/Endshield for N</t>
  </si>
  <si>
    <t>Tepalo angos slydimo gaudyklė/Grease hole slide trap L=140 for DE</t>
  </si>
  <si>
    <t>Šešiakampis lizdinis varžtas tepalo išleidimo surinkimui/Hexagon socket screw for grease outlet assembly DE</t>
  </si>
  <si>
    <t>Kištukas tepalo išleidimo surinkimui/For grease outlet asembly DE plug</t>
  </si>
  <si>
    <t>Tepalo angos slydimo gaudyklė/Grease hole slide trap L=197 for NDE</t>
  </si>
  <si>
    <t>Šešiakampis lizdinis varžtas tepalo išleidimo surinkimu/Hexagon socket screw for grease outlet assembly NDE</t>
  </si>
  <si>
    <t>Kištukas tepalo išleidimo surinkimui/Plug for grease outlet for grease outlet asembly NDE</t>
  </si>
  <si>
    <t>Šešiakampis lizdinis varžtas tepalo išleidimo surinkimui/Hexagon socket screw for grease outlet assembly NDE</t>
  </si>
  <si>
    <t xml:space="preserve">Gnybtas/Terminal </t>
  </si>
  <si>
    <t>Varikliai 3G1F1904549243, 3G1F1904549244 | M3BP315MLB4 K | 	IMB35 IM2001</t>
  </si>
  <si>
    <t>3GZF223031-54TC</t>
  </si>
  <si>
    <t xml:space="preserve">Guolis/Bearing for D
</t>
  </si>
  <si>
    <t>Vožtuvo diskas/Valve disc for N</t>
  </si>
  <si>
    <t>Varikliai 3G1F1903549246, 3G1F1903549247  | M3BP180MLA2 G |  IMB35 IM2001</t>
  </si>
  <si>
    <t>3GZF223018-40TC</t>
  </si>
  <si>
    <t>3GZF203718-74</t>
  </si>
  <si>
    <t xml:space="preserve">3GZF234079-310 </t>
  </si>
  <si>
    <t>3GZF334033-430</t>
  </si>
  <si>
    <t>3GZF243218-9</t>
  </si>
  <si>
    <t>3GZF234016-314</t>
  </si>
  <si>
    <t>Guolis/ Bearing for N</t>
  </si>
  <si>
    <t>3GZF243216-8</t>
  </si>
  <si>
    <t>3GZV334001-52</t>
  </si>
  <si>
    <t xml:space="preserve">3GZV244001-K </t>
  </si>
  <si>
    <t>3GZV244001-J</t>
  </si>
  <si>
    <t>3GZF244716-25</t>
  </si>
  <si>
    <t>Tepalo angos slydimo gaudyklė/Grease hole slide trap L=145</t>
  </si>
  <si>
    <t>3GZF264716-12</t>
  </si>
  <si>
    <t>Tepalo išleidimo sandariklis/Seal for grease outlet D</t>
  </si>
  <si>
    <t xml:space="preserve">3GZF264730-78 </t>
  </si>
  <si>
    <t>3GZF244718-13</t>
  </si>
  <si>
    <t>Tepalo išleidimo vožtuvas/Grease outlet valve for N-end</t>
  </si>
  <si>
    <t xml:space="preserve">	
3GZF264716-12</t>
  </si>
  <si>
    <t>Tepalo išleidimo sandariklis/Seal for grease outlet NDE</t>
  </si>
  <si>
    <t>3GZF264730-77</t>
  </si>
  <si>
    <t>3GZF303018-1</t>
  </si>
  <si>
    <t>9ABA135-26</t>
  </si>
  <si>
    <t>9ABA135-27</t>
  </si>
  <si>
    <t>3GZV314053-G</t>
  </si>
  <si>
    <t>3GZF284716-6</t>
  </si>
  <si>
    <t>3GZF102716-59</t>
  </si>
  <si>
    <t>Pavadinimas (modelis)</t>
  </si>
  <si>
    <t>Siūloms Prekė modelis (įvardinti ar siūloma nurodyta prekė ar lygiavertė)</t>
  </si>
  <si>
    <t>Įkainis už 1 vnt. Eur be PVM</t>
  </si>
  <si>
    <t>[1] Kai pagal galiojančius teisės aktus tiekėjui nereikia mokėti PVM, tada eilutė "PVM" nepildoma arba joje įrašoma „ne PVM mokėtojas“, arba „netaikoma“.</t>
  </si>
  <si>
    <t>Pasiūlymo palyginamoji kaina, neįvertinus papildomos nuolaidos (P)</t>
  </si>
  <si>
    <t>Lentelė Nr. 2</t>
  </si>
  <si>
    <t>Kitos prekės / Kitos paslaugos</t>
  </si>
  <si>
    <t>Nuolaida, % (N)</t>
  </si>
  <si>
    <t>Kitos tiekėjo parduodamos prekės, kurios nenurodytos techninėje specifikacijoje, tačiau susijusios su techninėje specifikacijoje Nurodytomis prekėmis Nurodytomis prekėmis</t>
  </si>
  <si>
    <t>(pildo tiekėjas)</t>
  </si>
  <si>
    <t>Lentelė Nr. 3</t>
  </si>
  <si>
    <t>Pasiūlymo kainos dalis</t>
  </si>
  <si>
    <t xml:space="preserve"> Pasiūlymo kainos apskaičiavimo formulė</t>
  </si>
  <si>
    <t>1.</t>
  </si>
  <si>
    <t xml:space="preserve">Pasiūlymo palyginamoji kaina, neįvertinus papildomos nuolaidos (P)  </t>
  </si>
  <si>
    <t xml:space="preserve"> C = P+(1000-(N/100*1000))</t>
  </si>
  <si>
    <t>2.</t>
  </si>
  <si>
    <t xml:space="preserve">Nuolaida (N) 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</si>
  <si>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</si>
  <si>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3GZF203720-100</t>
  </si>
  <si>
    <t>9ADA183-67</t>
  </si>
  <si>
    <t>3GZF243220-9</t>
  </si>
  <si>
    <t>3GZF234020-316</t>
  </si>
  <si>
    <t>3GZF243220-10</t>
  </si>
  <si>
    <t>3GZF334430-11</t>
  </si>
  <si>
    <t xml:space="preserve">3GZV244001-D </t>
  </si>
  <si>
    <t>3GZV244001-C</t>
  </si>
  <si>
    <t>3GZH244720-1</t>
  </si>
  <si>
    <t>3GZF264730-80</t>
  </si>
  <si>
    <t>3GZH244720-3</t>
  </si>
  <si>
    <t>3GZF203740-3</t>
  </si>
  <si>
    <t>3GZF234111-324</t>
  </si>
  <si>
    <t>3GZF243240-7</t>
  </si>
  <si>
    <t>3GZF234040-327</t>
  </si>
  <si>
    <t>3GZF243740-1</t>
  </si>
  <si>
    <t>3GZF244730-1</t>
  </si>
  <si>
    <t>3GZF243040-9</t>
  </si>
  <si>
    <t>3GZF243240-1</t>
  </si>
  <si>
    <t>3GZF243040-6</t>
  </si>
  <si>
    <t>3GZF243231-4</t>
  </si>
  <si>
    <t>3GZF243140-3</t>
  </si>
  <si>
    <t>3GZF243131-59</t>
  </si>
  <si>
    <t>3GZF243740-3</t>
  </si>
  <si>
    <t>3GZF203722-99</t>
  </si>
  <si>
    <t>3GZP234001-313</t>
  </si>
  <si>
    <t>3GZF334033-439</t>
  </si>
  <si>
    <t xml:space="preserve">3GZF243222-7 </t>
  </si>
  <si>
    <t xml:space="preserve">
3GZP234001-212</t>
  </si>
  <si>
    <t>3GZF243222-6</t>
  </si>
  <si>
    <t>3GZV334001-5</t>
  </si>
  <si>
    <t>3GZV244001-A</t>
  </si>
  <si>
    <t>3GZV244001-F</t>
  </si>
  <si>
    <t>3GZH244722-1</t>
  </si>
  <si>
    <t>3GZF334030-635</t>
  </si>
  <si>
    <t>3GZF334030-636</t>
  </si>
  <si>
    <t xml:space="preserve">	
3GZF244720-1</t>
  </si>
  <si>
    <t>3GZF264730-88</t>
  </si>
  <si>
    <t>3GZH244722-3</t>
  </si>
  <si>
    <t>3GZF244716-1</t>
  </si>
  <si>
    <t>3GZF304122-2</t>
  </si>
  <si>
    <t>9ABA135-30</t>
  </si>
  <si>
    <t>3GZV314053-T</t>
  </si>
  <si>
    <t xml:space="preserve">
3GZF203731-69TC</t>
  </si>
  <si>
    <t>3GZF234102-319</t>
  </si>
  <si>
    <t>3GZF334033-450</t>
  </si>
  <si>
    <t>3GZF243231-28</t>
  </si>
  <si>
    <t>3GZF243731-1</t>
  </si>
  <si>
    <t>3GZF334430-2</t>
  </si>
  <si>
    <t>3GZF243031-2</t>
  </si>
  <si>
    <t>3GZF243231-3TC</t>
  </si>
  <si>
    <t>3GZF243028-2</t>
  </si>
  <si>
    <t>3G1F1904549243</t>
  </si>
  <si>
    <t>3GZF264730-92</t>
  </si>
  <si>
    <t>3GZF243128-4TC</t>
  </si>
  <si>
    <t>3GZF303028-4</t>
  </si>
  <si>
    <t>FSTB80X2.5</t>
  </si>
  <si>
    <t>3GZF314731-74</t>
  </si>
  <si>
    <t>3GZF102731-H</t>
  </si>
  <si>
    <t>3GZF102731-F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</si>
</sst>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1"/>
      <name val="Calibri"/>
      <family val="2"/>
      <charset val="186"/>
    </font>
    <font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charset val="186"/>
      <scheme val="minor"/>
    </font>
    <font>
      <i/>
      <sz val="11"/>
      <color theme="1"/>
      <name val="Aptos Narrow"/>
      <family val="2"/>
      <charset val="186"/>
      <scheme val="minor"/>
    </font>
    <font>
      <sz val="10"/>
      <color rgb="FF00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color theme="1"/>
      <name val="Calibri Light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E5F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 inden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F88EBB-4529-428E-8D29-FABC4713BCC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CF9D-541E-426C-A54F-82AB00A231E7}">
  <dimension ref="A1:P380"/>
  <sheetViews>
    <sheetView tabSelected="1" zoomScale="70" zoomScaleNormal="70" workbookViewId="0">
      <selection activeCell="D234" sqref="D234"/>
    </sheetView>
  </sheetViews>
  <sheetFormatPr defaultRowHeight="36" customHeight="1" x14ac:dyDescent="0.25"/>
  <cols>
    <col min="1" max="1" width="7.85546875" customWidth="1"/>
    <col min="3" max="3" width="20.85546875" style="34" customWidth="1"/>
    <col min="4" max="4" width="76.42578125" style="34" customWidth="1"/>
    <col min="5" max="5" width="23.5703125" bestFit="1" customWidth="1"/>
    <col min="6" max="6" width="51.28515625" customWidth="1"/>
    <col min="7" max="7" width="12" customWidth="1"/>
    <col min="8" max="8" width="15.5703125" style="12" customWidth="1"/>
    <col min="20" max="20" width="9.5703125" bestFit="1" customWidth="1"/>
  </cols>
  <sheetData>
    <row r="1" spans="2:8" ht="15" x14ac:dyDescent="0.25"/>
    <row r="2" spans="2:8" ht="57" customHeight="1" x14ac:dyDescent="0.25">
      <c r="B2" s="6" t="s">
        <v>0</v>
      </c>
      <c r="C2" s="20" t="s">
        <v>1</v>
      </c>
      <c r="D2" s="20" t="s">
        <v>324</v>
      </c>
      <c r="E2" s="1" t="s">
        <v>2</v>
      </c>
      <c r="F2" s="1" t="s">
        <v>325</v>
      </c>
      <c r="G2" s="2" t="s">
        <v>326</v>
      </c>
      <c r="H2" s="2" t="s">
        <v>3</v>
      </c>
    </row>
    <row r="3" spans="2:8" ht="50.1" customHeight="1" x14ac:dyDescent="0.25">
      <c r="B3" s="70" t="s">
        <v>4</v>
      </c>
      <c r="C3" s="71"/>
      <c r="D3" s="71"/>
      <c r="E3" s="71"/>
      <c r="F3" s="71"/>
      <c r="G3" s="71"/>
      <c r="H3" s="72"/>
    </row>
    <row r="4" spans="2:8" ht="50.1" customHeight="1" x14ac:dyDescent="0.25">
      <c r="B4" s="10">
        <v>1</v>
      </c>
      <c r="C4" s="19">
        <v>10005019</v>
      </c>
      <c r="D4" s="19" t="s">
        <v>5</v>
      </c>
      <c r="E4" s="8">
        <v>1</v>
      </c>
      <c r="F4" s="8"/>
      <c r="G4" s="3"/>
      <c r="H4" s="3">
        <f>SUM(E4*G4)</f>
        <v>0</v>
      </c>
    </row>
    <row r="5" spans="2:8" ht="50.1" customHeight="1" x14ac:dyDescent="0.25">
      <c r="B5" s="10">
        <v>2</v>
      </c>
      <c r="C5" s="19" t="s">
        <v>6</v>
      </c>
      <c r="D5" s="19" t="s">
        <v>7</v>
      </c>
      <c r="E5" s="8">
        <v>1</v>
      </c>
      <c r="F5" s="8"/>
      <c r="G5" s="3"/>
      <c r="H5" s="3">
        <f t="shared" ref="H5:H68" si="0">SUM(E5*G5)</f>
        <v>0</v>
      </c>
    </row>
    <row r="6" spans="2:8" ht="50.1" customHeight="1" x14ac:dyDescent="0.25">
      <c r="B6" s="10">
        <v>3</v>
      </c>
      <c r="C6" s="19" t="s">
        <v>8</v>
      </c>
      <c r="D6" s="19" t="s">
        <v>9</v>
      </c>
      <c r="E6" s="8">
        <v>1</v>
      </c>
      <c r="F6" s="8"/>
      <c r="G6" s="3"/>
      <c r="H6" s="3">
        <f t="shared" si="0"/>
        <v>0</v>
      </c>
    </row>
    <row r="7" spans="2:8" ht="50.1" customHeight="1" x14ac:dyDescent="0.25">
      <c r="B7" s="10">
        <v>4</v>
      </c>
      <c r="C7" s="19" t="s">
        <v>10</v>
      </c>
      <c r="D7" s="19" t="s">
        <v>11</v>
      </c>
      <c r="E7" s="8">
        <v>1</v>
      </c>
      <c r="F7" s="8"/>
      <c r="G7" s="3"/>
      <c r="H7" s="3">
        <f t="shared" si="0"/>
        <v>0</v>
      </c>
    </row>
    <row r="8" spans="2:8" ht="50.1" customHeight="1" x14ac:dyDescent="0.25">
      <c r="B8" s="10">
        <v>5</v>
      </c>
      <c r="C8" s="19" t="s">
        <v>12</v>
      </c>
      <c r="D8" s="19" t="s">
        <v>13</v>
      </c>
      <c r="E8" s="8">
        <v>1</v>
      </c>
      <c r="F8" s="8"/>
      <c r="G8" s="3"/>
      <c r="H8" s="3">
        <f t="shared" si="0"/>
        <v>0</v>
      </c>
    </row>
    <row r="9" spans="2:8" ht="50.1" customHeight="1" x14ac:dyDescent="0.25">
      <c r="B9" s="10">
        <v>6</v>
      </c>
      <c r="C9" s="19" t="s">
        <v>14</v>
      </c>
      <c r="D9" s="19" t="s">
        <v>15</v>
      </c>
      <c r="E9" s="8">
        <v>1</v>
      </c>
      <c r="F9" s="8"/>
      <c r="G9" s="3"/>
      <c r="H9" s="3">
        <f t="shared" si="0"/>
        <v>0</v>
      </c>
    </row>
    <row r="10" spans="2:8" ht="50.1" customHeight="1" x14ac:dyDescent="0.25">
      <c r="B10" s="10">
        <v>7</v>
      </c>
      <c r="C10" s="19" t="s">
        <v>16</v>
      </c>
      <c r="D10" s="19" t="s">
        <v>17</v>
      </c>
      <c r="E10" s="8">
        <v>1</v>
      </c>
      <c r="F10" s="8"/>
      <c r="G10" s="3"/>
      <c r="H10" s="3">
        <f t="shared" si="0"/>
        <v>0</v>
      </c>
    </row>
    <row r="11" spans="2:8" ht="50.1" customHeight="1" x14ac:dyDescent="0.25">
      <c r="B11" s="10">
        <v>8</v>
      </c>
      <c r="C11" s="19" t="s">
        <v>18</v>
      </c>
      <c r="D11" s="19" t="s">
        <v>19</v>
      </c>
      <c r="E11" s="8">
        <v>1</v>
      </c>
      <c r="F11" s="8"/>
      <c r="G11" s="3"/>
      <c r="H11" s="3">
        <f t="shared" si="0"/>
        <v>0</v>
      </c>
    </row>
    <row r="12" spans="2:8" ht="50.1" customHeight="1" x14ac:dyDescent="0.25">
      <c r="B12" s="10">
        <v>9</v>
      </c>
      <c r="C12" s="19" t="s">
        <v>20</v>
      </c>
      <c r="D12" s="19" t="s">
        <v>21</v>
      </c>
      <c r="E12" s="8">
        <v>1</v>
      </c>
      <c r="F12" s="8"/>
      <c r="G12" s="3"/>
      <c r="H12" s="3">
        <f t="shared" si="0"/>
        <v>0</v>
      </c>
    </row>
    <row r="13" spans="2:8" ht="50.1" customHeight="1" x14ac:dyDescent="0.25">
      <c r="B13" s="10">
        <v>10</v>
      </c>
      <c r="C13" s="19" t="s">
        <v>22</v>
      </c>
      <c r="D13" s="19" t="s">
        <v>23</v>
      </c>
      <c r="E13" s="8">
        <v>1</v>
      </c>
      <c r="F13" s="8"/>
      <c r="G13" s="3"/>
      <c r="H13" s="3">
        <f t="shared" si="0"/>
        <v>0</v>
      </c>
    </row>
    <row r="14" spans="2:8" ht="50.1" customHeight="1" x14ac:dyDescent="0.25">
      <c r="B14" s="10">
        <v>11</v>
      </c>
      <c r="C14" s="19" t="s">
        <v>24</v>
      </c>
      <c r="D14" s="19" t="s">
        <v>25</v>
      </c>
      <c r="E14" s="8">
        <v>1</v>
      </c>
      <c r="F14" s="8"/>
      <c r="G14" s="3"/>
      <c r="H14" s="3">
        <f t="shared" si="0"/>
        <v>0</v>
      </c>
    </row>
    <row r="15" spans="2:8" ht="50.1" customHeight="1" x14ac:dyDescent="0.25">
      <c r="B15" s="10">
        <v>12</v>
      </c>
      <c r="C15" s="19" t="s">
        <v>26</v>
      </c>
      <c r="D15" s="19" t="s">
        <v>27</v>
      </c>
      <c r="E15" s="8">
        <v>1</v>
      </c>
      <c r="F15" s="32"/>
      <c r="G15" s="3"/>
      <c r="H15" s="3">
        <f t="shared" si="0"/>
        <v>0</v>
      </c>
    </row>
    <row r="16" spans="2:8" ht="50.1" customHeight="1" x14ac:dyDescent="0.25">
      <c r="B16" s="10">
        <v>13</v>
      </c>
      <c r="C16" s="19" t="s">
        <v>28</v>
      </c>
      <c r="D16" s="19" t="s">
        <v>29</v>
      </c>
      <c r="E16" s="8">
        <v>1</v>
      </c>
      <c r="F16" s="32"/>
      <c r="G16" s="3"/>
      <c r="H16" s="3">
        <f t="shared" si="0"/>
        <v>0</v>
      </c>
    </row>
    <row r="17" spans="2:8" ht="50.1" customHeight="1" x14ac:dyDescent="0.25">
      <c r="B17" s="10">
        <v>14</v>
      </c>
      <c r="C17" s="19" t="s">
        <v>30</v>
      </c>
      <c r="D17" s="19" t="s">
        <v>31</v>
      </c>
      <c r="E17" s="8">
        <v>1</v>
      </c>
      <c r="F17" s="32"/>
      <c r="G17" s="3"/>
      <c r="H17" s="3">
        <f t="shared" si="0"/>
        <v>0</v>
      </c>
    </row>
    <row r="18" spans="2:8" ht="50.1" customHeight="1" x14ac:dyDescent="0.25">
      <c r="B18" s="10">
        <v>15</v>
      </c>
      <c r="C18" s="19" t="s">
        <v>32</v>
      </c>
      <c r="D18" s="19" t="s">
        <v>33</v>
      </c>
      <c r="E18" s="8">
        <v>1</v>
      </c>
      <c r="F18" s="32"/>
      <c r="G18" s="3"/>
      <c r="H18" s="3">
        <f t="shared" si="0"/>
        <v>0</v>
      </c>
    </row>
    <row r="19" spans="2:8" ht="50.1" customHeight="1" x14ac:dyDescent="0.25">
      <c r="B19" s="10">
        <v>16</v>
      </c>
      <c r="C19" s="19" t="s">
        <v>34</v>
      </c>
      <c r="D19" s="19" t="s">
        <v>35</v>
      </c>
      <c r="E19" s="8">
        <v>1</v>
      </c>
      <c r="F19" s="32"/>
      <c r="G19" s="3"/>
      <c r="H19" s="3">
        <f t="shared" si="0"/>
        <v>0</v>
      </c>
    </row>
    <row r="20" spans="2:8" ht="50.1" customHeight="1" x14ac:dyDescent="0.25">
      <c r="B20" s="10">
        <v>17</v>
      </c>
      <c r="C20" s="19" t="s">
        <v>36</v>
      </c>
      <c r="D20" s="19" t="s">
        <v>37</v>
      </c>
      <c r="E20" s="8">
        <v>1</v>
      </c>
      <c r="F20" s="32"/>
      <c r="G20" s="3"/>
      <c r="H20" s="3">
        <f t="shared" si="0"/>
        <v>0</v>
      </c>
    </row>
    <row r="21" spans="2:8" ht="50.1" customHeight="1" x14ac:dyDescent="0.25">
      <c r="B21" s="10">
        <v>18</v>
      </c>
      <c r="C21" s="19" t="s">
        <v>38</v>
      </c>
      <c r="D21" s="19" t="s">
        <v>39</v>
      </c>
      <c r="E21" s="8">
        <v>1</v>
      </c>
      <c r="F21" s="32"/>
      <c r="G21" s="3"/>
      <c r="H21" s="3">
        <f t="shared" si="0"/>
        <v>0</v>
      </c>
    </row>
    <row r="22" spans="2:8" ht="50.1" customHeight="1" x14ac:dyDescent="0.25">
      <c r="B22" s="10">
        <v>19</v>
      </c>
      <c r="C22" s="19" t="s">
        <v>40</v>
      </c>
      <c r="D22" s="19" t="s">
        <v>41</v>
      </c>
      <c r="E22" s="8">
        <v>1</v>
      </c>
      <c r="F22" s="32"/>
      <c r="G22" s="3"/>
      <c r="H22" s="3">
        <f t="shared" si="0"/>
        <v>0</v>
      </c>
    </row>
    <row r="23" spans="2:8" ht="50.1" customHeight="1" x14ac:dyDescent="0.25">
      <c r="B23" s="10">
        <v>20</v>
      </c>
      <c r="C23" s="19" t="s">
        <v>42</v>
      </c>
      <c r="D23" s="19" t="s">
        <v>43</v>
      </c>
      <c r="E23" s="8">
        <v>1</v>
      </c>
      <c r="F23" s="32"/>
      <c r="G23" s="3"/>
      <c r="H23" s="3">
        <f t="shared" si="0"/>
        <v>0</v>
      </c>
    </row>
    <row r="24" spans="2:8" ht="50.1" customHeight="1" x14ac:dyDescent="0.25">
      <c r="B24" s="10">
        <v>21</v>
      </c>
      <c r="C24" s="19" t="s">
        <v>44</v>
      </c>
      <c r="D24" s="19" t="s">
        <v>45</v>
      </c>
      <c r="E24" s="8">
        <v>1</v>
      </c>
      <c r="F24" s="32"/>
      <c r="G24" s="3"/>
      <c r="H24" s="3">
        <f t="shared" si="0"/>
        <v>0</v>
      </c>
    </row>
    <row r="25" spans="2:8" ht="50.1" customHeight="1" x14ac:dyDescent="0.25">
      <c r="B25" s="10">
        <v>22</v>
      </c>
      <c r="C25" s="19" t="s">
        <v>46</v>
      </c>
      <c r="D25" s="19" t="s">
        <v>47</v>
      </c>
      <c r="E25" s="8">
        <v>1</v>
      </c>
      <c r="F25" s="32"/>
      <c r="G25" s="3"/>
      <c r="H25" s="3">
        <f t="shared" si="0"/>
        <v>0</v>
      </c>
    </row>
    <row r="26" spans="2:8" ht="50.1" customHeight="1" x14ac:dyDescent="0.25">
      <c r="B26" s="10">
        <v>23</v>
      </c>
      <c r="C26" s="19" t="s">
        <v>48</v>
      </c>
      <c r="D26" s="19" t="s">
        <v>49</v>
      </c>
      <c r="E26" s="8">
        <v>1</v>
      </c>
      <c r="F26" s="32"/>
      <c r="G26" s="3"/>
      <c r="H26" s="3">
        <f t="shared" si="0"/>
        <v>0</v>
      </c>
    </row>
    <row r="27" spans="2:8" ht="50.1" customHeight="1" x14ac:dyDescent="0.25">
      <c r="B27" s="10">
        <v>24</v>
      </c>
      <c r="C27" s="19" t="s">
        <v>50</v>
      </c>
      <c r="D27" s="19" t="s">
        <v>51</v>
      </c>
      <c r="E27" s="8">
        <v>1</v>
      </c>
      <c r="F27" s="32"/>
      <c r="G27" s="3"/>
      <c r="H27" s="3">
        <f t="shared" si="0"/>
        <v>0</v>
      </c>
    </row>
    <row r="28" spans="2:8" ht="50.1" customHeight="1" x14ac:dyDescent="0.25">
      <c r="B28" s="10">
        <v>25</v>
      </c>
      <c r="C28" s="19" t="s">
        <v>52</v>
      </c>
      <c r="D28" s="19" t="s">
        <v>53</v>
      </c>
      <c r="E28" s="8">
        <v>1</v>
      </c>
      <c r="F28" s="32"/>
      <c r="G28" s="3"/>
      <c r="H28" s="3">
        <f t="shared" si="0"/>
        <v>0</v>
      </c>
    </row>
    <row r="29" spans="2:8" ht="50.1" customHeight="1" x14ac:dyDescent="0.25">
      <c r="B29" s="10">
        <v>26</v>
      </c>
      <c r="C29" s="19" t="s">
        <v>54</v>
      </c>
      <c r="D29" s="19" t="s">
        <v>55</v>
      </c>
      <c r="E29" s="8">
        <v>1</v>
      </c>
      <c r="F29" s="32"/>
      <c r="G29" s="3"/>
      <c r="H29" s="3">
        <f t="shared" si="0"/>
        <v>0</v>
      </c>
    </row>
    <row r="30" spans="2:8" ht="50.1" customHeight="1" x14ac:dyDescent="0.25">
      <c r="B30" s="10">
        <v>27</v>
      </c>
      <c r="C30" s="19" t="s">
        <v>56</v>
      </c>
      <c r="D30" s="19" t="s">
        <v>57</v>
      </c>
      <c r="E30" s="8">
        <v>1</v>
      </c>
      <c r="F30" s="32"/>
      <c r="G30" s="3"/>
      <c r="H30" s="3">
        <f t="shared" si="0"/>
        <v>0</v>
      </c>
    </row>
    <row r="31" spans="2:8" ht="50.1" customHeight="1" x14ac:dyDescent="0.25">
      <c r="B31" s="10">
        <v>28</v>
      </c>
      <c r="C31" s="19" t="s">
        <v>58</v>
      </c>
      <c r="D31" s="19" t="s">
        <v>59</v>
      </c>
      <c r="E31" s="8">
        <v>1</v>
      </c>
      <c r="F31" s="32"/>
      <c r="G31" s="3"/>
      <c r="H31" s="3">
        <f t="shared" si="0"/>
        <v>0</v>
      </c>
    </row>
    <row r="32" spans="2:8" ht="50.1" customHeight="1" x14ac:dyDescent="0.25">
      <c r="B32" s="10">
        <v>29</v>
      </c>
      <c r="C32" s="19" t="s">
        <v>60</v>
      </c>
      <c r="D32" s="19" t="s">
        <v>61</v>
      </c>
      <c r="E32" s="8">
        <v>1</v>
      </c>
      <c r="F32" s="32"/>
      <c r="G32" s="3"/>
      <c r="H32" s="3">
        <f t="shared" si="0"/>
        <v>0</v>
      </c>
    </row>
    <row r="33" spans="2:8" ht="50.1" customHeight="1" x14ac:dyDescent="0.25">
      <c r="B33" s="10">
        <v>30</v>
      </c>
      <c r="C33" s="19" t="s">
        <v>62</v>
      </c>
      <c r="D33" s="19" t="s">
        <v>63</v>
      </c>
      <c r="E33" s="8">
        <v>1</v>
      </c>
      <c r="F33" s="32"/>
      <c r="G33" s="3"/>
      <c r="H33" s="3">
        <f t="shared" si="0"/>
        <v>0</v>
      </c>
    </row>
    <row r="34" spans="2:8" ht="50.1" customHeight="1" x14ac:dyDescent="0.25">
      <c r="B34" s="10">
        <v>31</v>
      </c>
      <c r="C34" s="19" t="s">
        <v>64</v>
      </c>
      <c r="D34" s="19" t="s">
        <v>65</v>
      </c>
      <c r="E34" s="8">
        <v>1</v>
      </c>
      <c r="F34" s="32"/>
      <c r="G34" s="3"/>
      <c r="H34" s="3">
        <f t="shared" si="0"/>
        <v>0</v>
      </c>
    </row>
    <row r="35" spans="2:8" ht="50.1" customHeight="1" x14ac:dyDescent="0.25">
      <c r="B35" s="10">
        <v>32</v>
      </c>
      <c r="C35" s="19" t="s">
        <v>66</v>
      </c>
      <c r="D35" s="19" t="s">
        <v>67</v>
      </c>
      <c r="E35" s="8">
        <v>1</v>
      </c>
      <c r="F35" s="32"/>
      <c r="G35" s="3"/>
      <c r="H35" s="3">
        <f t="shared" si="0"/>
        <v>0</v>
      </c>
    </row>
    <row r="36" spans="2:8" ht="50.1" customHeight="1" x14ac:dyDescent="0.25">
      <c r="B36" s="10">
        <v>33</v>
      </c>
      <c r="C36" s="19" t="s">
        <v>68</v>
      </c>
      <c r="D36" s="19" t="s">
        <v>69</v>
      </c>
      <c r="E36" s="8">
        <v>1</v>
      </c>
      <c r="F36" s="32"/>
      <c r="G36" s="3"/>
      <c r="H36" s="3">
        <f t="shared" si="0"/>
        <v>0</v>
      </c>
    </row>
    <row r="37" spans="2:8" ht="50.1" customHeight="1" x14ac:dyDescent="0.25">
      <c r="B37" s="10">
        <v>34</v>
      </c>
      <c r="C37" s="19" t="s">
        <v>70</v>
      </c>
      <c r="D37" s="19" t="s">
        <v>71</v>
      </c>
      <c r="E37" s="8">
        <v>1</v>
      </c>
      <c r="F37" s="32"/>
      <c r="G37" s="3"/>
      <c r="H37" s="3">
        <f t="shared" si="0"/>
        <v>0</v>
      </c>
    </row>
    <row r="38" spans="2:8" s="5" customFormat="1" ht="50.1" customHeight="1" x14ac:dyDescent="0.25">
      <c r="B38" s="10">
        <v>35</v>
      </c>
      <c r="C38" s="19" t="s">
        <v>72</v>
      </c>
      <c r="D38" s="19" t="s">
        <v>73</v>
      </c>
      <c r="E38" s="8">
        <v>1</v>
      </c>
      <c r="F38" s="32"/>
      <c r="G38" s="3"/>
      <c r="H38" s="3">
        <f t="shared" si="0"/>
        <v>0</v>
      </c>
    </row>
    <row r="39" spans="2:8" ht="50.1" customHeight="1" x14ac:dyDescent="0.25">
      <c r="B39" s="10">
        <v>36</v>
      </c>
      <c r="C39" s="19" t="s">
        <v>74</v>
      </c>
      <c r="D39" s="19" t="s">
        <v>75</v>
      </c>
      <c r="E39" s="8">
        <v>1</v>
      </c>
      <c r="F39" s="32"/>
      <c r="G39" s="3"/>
      <c r="H39" s="3">
        <f t="shared" si="0"/>
        <v>0</v>
      </c>
    </row>
    <row r="40" spans="2:8" ht="50.1" customHeight="1" x14ac:dyDescent="0.25">
      <c r="B40" s="10">
        <v>37</v>
      </c>
      <c r="C40" s="19" t="s">
        <v>76</v>
      </c>
      <c r="D40" s="19" t="s">
        <v>77</v>
      </c>
      <c r="E40" s="8">
        <v>1</v>
      </c>
      <c r="F40" s="32"/>
      <c r="G40" s="3"/>
      <c r="H40" s="3">
        <f t="shared" si="0"/>
        <v>0</v>
      </c>
    </row>
    <row r="41" spans="2:8" s="5" customFormat="1" ht="50.1" customHeight="1" x14ac:dyDescent="0.25">
      <c r="B41" s="10">
        <v>38</v>
      </c>
      <c r="C41" s="19" t="s">
        <v>78</v>
      </c>
      <c r="D41" s="19" t="s">
        <v>79</v>
      </c>
      <c r="E41" s="8">
        <v>1</v>
      </c>
      <c r="F41" s="32"/>
      <c r="G41" s="3"/>
      <c r="H41" s="3">
        <f t="shared" si="0"/>
        <v>0</v>
      </c>
    </row>
    <row r="42" spans="2:8" ht="50.1" customHeight="1" x14ac:dyDescent="0.25">
      <c r="B42" s="10">
        <v>39</v>
      </c>
      <c r="C42" s="19" t="s">
        <v>80</v>
      </c>
      <c r="D42" s="19" t="s">
        <v>81</v>
      </c>
      <c r="E42" s="8">
        <v>1</v>
      </c>
      <c r="F42" s="32"/>
      <c r="G42" s="3"/>
      <c r="H42" s="3">
        <f t="shared" si="0"/>
        <v>0</v>
      </c>
    </row>
    <row r="43" spans="2:8" ht="50.1" customHeight="1" x14ac:dyDescent="0.25">
      <c r="B43" s="10">
        <v>40</v>
      </c>
      <c r="C43" s="19" t="s">
        <v>82</v>
      </c>
      <c r="D43" s="19" t="s">
        <v>83</v>
      </c>
      <c r="E43" s="8">
        <v>1</v>
      </c>
      <c r="F43" s="32"/>
      <c r="G43" s="3"/>
      <c r="H43" s="3">
        <f t="shared" si="0"/>
        <v>0</v>
      </c>
    </row>
    <row r="44" spans="2:8" ht="50.1" customHeight="1" x14ac:dyDescent="0.25">
      <c r="B44" s="10">
        <v>41</v>
      </c>
      <c r="C44" s="19" t="s">
        <v>84</v>
      </c>
      <c r="D44" s="19" t="s">
        <v>85</v>
      </c>
      <c r="E44" s="8">
        <v>1</v>
      </c>
      <c r="F44" s="32"/>
      <c r="G44" s="3"/>
      <c r="H44" s="3">
        <f t="shared" si="0"/>
        <v>0</v>
      </c>
    </row>
    <row r="45" spans="2:8" ht="50.1" customHeight="1" x14ac:dyDescent="0.25">
      <c r="B45" s="10">
        <v>42</v>
      </c>
      <c r="C45" s="19" t="s">
        <v>86</v>
      </c>
      <c r="D45" s="19" t="s">
        <v>87</v>
      </c>
      <c r="E45" s="8">
        <v>1</v>
      </c>
      <c r="F45" s="32"/>
      <c r="G45" s="3"/>
      <c r="H45" s="3">
        <f t="shared" si="0"/>
        <v>0</v>
      </c>
    </row>
    <row r="46" spans="2:8" ht="50.1" customHeight="1" x14ac:dyDescent="0.25">
      <c r="B46" s="10">
        <v>43</v>
      </c>
      <c r="C46" s="19" t="s">
        <v>88</v>
      </c>
      <c r="D46" s="19" t="s">
        <v>89</v>
      </c>
      <c r="E46" s="8">
        <v>1</v>
      </c>
      <c r="F46" s="32"/>
      <c r="G46" s="3"/>
      <c r="H46" s="3">
        <f t="shared" si="0"/>
        <v>0</v>
      </c>
    </row>
    <row r="47" spans="2:8" ht="50.1" customHeight="1" x14ac:dyDescent="0.25">
      <c r="B47" s="10">
        <v>44</v>
      </c>
      <c r="C47" s="19" t="s">
        <v>90</v>
      </c>
      <c r="D47" s="19" t="s">
        <v>91</v>
      </c>
      <c r="E47" s="8">
        <v>1</v>
      </c>
      <c r="F47" s="32"/>
      <c r="G47" s="3"/>
      <c r="H47" s="3">
        <f t="shared" si="0"/>
        <v>0</v>
      </c>
    </row>
    <row r="48" spans="2:8" ht="50.1" customHeight="1" x14ac:dyDescent="0.25">
      <c r="B48" s="10">
        <v>45</v>
      </c>
      <c r="C48" s="19" t="s">
        <v>92</v>
      </c>
      <c r="D48" s="19" t="s">
        <v>93</v>
      </c>
      <c r="E48" s="8">
        <v>1</v>
      </c>
      <c r="F48" s="32"/>
      <c r="G48" s="3"/>
      <c r="H48" s="3">
        <f t="shared" si="0"/>
        <v>0</v>
      </c>
    </row>
    <row r="49" spans="2:8" ht="50.1" customHeight="1" x14ac:dyDescent="0.25">
      <c r="B49" s="10">
        <v>46</v>
      </c>
      <c r="C49" s="19" t="s">
        <v>94</v>
      </c>
      <c r="D49" s="19" t="s">
        <v>95</v>
      </c>
      <c r="E49" s="8">
        <v>1</v>
      </c>
      <c r="F49" s="32"/>
      <c r="G49" s="3"/>
      <c r="H49" s="3">
        <f t="shared" si="0"/>
        <v>0</v>
      </c>
    </row>
    <row r="50" spans="2:8" ht="50.1" customHeight="1" x14ac:dyDescent="0.25">
      <c r="B50" s="10">
        <v>47</v>
      </c>
      <c r="C50" s="19" t="s">
        <v>96</v>
      </c>
      <c r="D50" s="19" t="s">
        <v>97</v>
      </c>
      <c r="E50" s="8">
        <v>1</v>
      </c>
      <c r="F50" s="32"/>
      <c r="G50" s="3"/>
      <c r="H50" s="3">
        <f t="shared" si="0"/>
        <v>0</v>
      </c>
    </row>
    <row r="51" spans="2:8" ht="50.1" customHeight="1" x14ac:dyDescent="0.25">
      <c r="B51" s="10">
        <v>48</v>
      </c>
      <c r="C51" s="19" t="s">
        <v>98</v>
      </c>
      <c r="D51" s="19" t="s">
        <v>99</v>
      </c>
      <c r="E51" s="8">
        <v>1</v>
      </c>
      <c r="F51" s="32"/>
      <c r="G51" s="3"/>
      <c r="H51" s="3">
        <f t="shared" si="0"/>
        <v>0</v>
      </c>
    </row>
    <row r="52" spans="2:8" ht="50.1" customHeight="1" x14ac:dyDescent="0.25">
      <c r="B52" s="10">
        <v>49</v>
      </c>
      <c r="C52" s="19" t="s">
        <v>100</v>
      </c>
      <c r="D52" s="19" t="s">
        <v>101</v>
      </c>
      <c r="E52" s="8">
        <v>1</v>
      </c>
      <c r="F52" s="32"/>
      <c r="G52" s="3"/>
      <c r="H52" s="3">
        <f t="shared" si="0"/>
        <v>0</v>
      </c>
    </row>
    <row r="53" spans="2:8" ht="50.1" customHeight="1" x14ac:dyDescent="0.25">
      <c r="B53" s="10">
        <v>50</v>
      </c>
      <c r="C53" s="19" t="s">
        <v>102</v>
      </c>
      <c r="D53" s="19" t="s">
        <v>103</v>
      </c>
      <c r="E53" s="8">
        <v>1</v>
      </c>
      <c r="F53" s="32"/>
      <c r="G53" s="3"/>
      <c r="H53" s="3">
        <f t="shared" si="0"/>
        <v>0</v>
      </c>
    </row>
    <row r="54" spans="2:8" ht="50.1" customHeight="1" x14ac:dyDescent="0.25">
      <c r="B54" s="10">
        <v>51</v>
      </c>
      <c r="C54" s="19" t="s">
        <v>104</v>
      </c>
      <c r="D54" s="19" t="s">
        <v>105</v>
      </c>
      <c r="E54" s="8">
        <v>1</v>
      </c>
      <c r="F54" s="32"/>
      <c r="G54" s="3"/>
      <c r="H54" s="3">
        <f t="shared" si="0"/>
        <v>0</v>
      </c>
    </row>
    <row r="55" spans="2:8" ht="50.1" customHeight="1" x14ac:dyDescent="0.25">
      <c r="B55" s="10">
        <v>52</v>
      </c>
      <c r="C55" s="19" t="s">
        <v>106</v>
      </c>
      <c r="D55" s="19" t="s">
        <v>107</v>
      </c>
      <c r="E55" s="8">
        <v>1</v>
      </c>
      <c r="F55" s="32"/>
      <c r="G55" s="3"/>
      <c r="H55" s="3">
        <f t="shared" si="0"/>
        <v>0</v>
      </c>
    </row>
    <row r="56" spans="2:8" ht="50.1" customHeight="1" x14ac:dyDescent="0.25">
      <c r="B56" s="10">
        <v>53</v>
      </c>
      <c r="C56" s="19" t="s">
        <v>108</v>
      </c>
      <c r="D56" s="19" t="s">
        <v>109</v>
      </c>
      <c r="E56" s="8">
        <v>1</v>
      </c>
      <c r="F56" s="32"/>
      <c r="G56" s="3"/>
      <c r="H56" s="3">
        <f t="shared" si="0"/>
        <v>0</v>
      </c>
    </row>
    <row r="57" spans="2:8" ht="50.1" customHeight="1" x14ac:dyDescent="0.25">
      <c r="B57" s="10">
        <v>54</v>
      </c>
      <c r="C57" s="19" t="s">
        <v>110</v>
      </c>
      <c r="D57" s="19" t="s">
        <v>111</v>
      </c>
      <c r="E57" s="8">
        <v>1</v>
      </c>
      <c r="F57" s="32"/>
      <c r="G57" s="3"/>
      <c r="H57" s="3">
        <f t="shared" si="0"/>
        <v>0</v>
      </c>
    </row>
    <row r="58" spans="2:8" ht="50.1" customHeight="1" x14ac:dyDescent="0.25">
      <c r="B58" s="10">
        <v>55</v>
      </c>
      <c r="C58" s="19" t="s">
        <v>112</v>
      </c>
      <c r="D58" s="19" t="s">
        <v>113</v>
      </c>
      <c r="E58" s="8">
        <v>1</v>
      </c>
      <c r="F58" s="32"/>
      <c r="G58" s="3"/>
      <c r="H58" s="3">
        <f t="shared" si="0"/>
        <v>0</v>
      </c>
    </row>
    <row r="59" spans="2:8" ht="50.1" customHeight="1" x14ac:dyDescent="0.25">
      <c r="B59" s="10">
        <v>56</v>
      </c>
      <c r="C59" s="19" t="s">
        <v>114</v>
      </c>
      <c r="D59" s="19" t="s">
        <v>115</v>
      </c>
      <c r="E59" s="8">
        <v>1</v>
      </c>
      <c r="F59" s="32"/>
      <c r="G59" s="3"/>
      <c r="H59" s="3">
        <f t="shared" si="0"/>
        <v>0</v>
      </c>
    </row>
    <row r="60" spans="2:8" ht="50.1" customHeight="1" x14ac:dyDescent="0.25">
      <c r="B60" s="10">
        <v>57</v>
      </c>
      <c r="C60" s="19" t="s">
        <v>116</v>
      </c>
      <c r="D60" s="19" t="s">
        <v>117</v>
      </c>
      <c r="E60" s="8">
        <v>1</v>
      </c>
      <c r="F60" s="32"/>
      <c r="G60" s="3"/>
      <c r="H60" s="3">
        <f t="shared" si="0"/>
        <v>0</v>
      </c>
    </row>
    <row r="61" spans="2:8" ht="50.1" customHeight="1" x14ac:dyDescent="0.25">
      <c r="B61" s="10">
        <v>58</v>
      </c>
      <c r="C61" s="19" t="s">
        <v>118</v>
      </c>
      <c r="D61" s="19" t="s">
        <v>119</v>
      </c>
      <c r="E61" s="8">
        <v>1</v>
      </c>
      <c r="F61" s="32"/>
      <c r="G61" s="3"/>
      <c r="H61" s="3">
        <f t="shared" si="0"/>
        <v>0</v>
      </c>
    </row>
    <row r="62" spans="2:8" ht="50.1" customHeight="1" x14ac:dyDescent="0.25">
      <c r="B62" s="10">
        <v>59</v>
      </c>
      <c r="C62" s="19" t="s">
        <v>120</v>
      </c>
      <c r="D62" s="19" t="s">
        <v>121</v>
      </c>
      <c r="E62" s="8">
        <v>1</v>
      </c>
      <c r="F62" s="32"/>
      <c r="G62" s="3"/>
      <c r="H62" s="3">
        <f t="shared" si="0"/>
        <v>0</v>
      </c>
    </row>
    <row r="63" spans="2:8" ht="50.1" customHeight="1" x14ac:dyDescent="0.25">
      <c r="B63" s="10">
        <v>60</v>
      </c>
      <c r="C63" s="19" t="s">
        <v>122</v>
      </c>
      <c r="D63" s="19" t="s">
        <v>123</v>
      </c>
      <c r="E63" s="8">
        <v>1</v>
      </c>
      <c r="F63" s="32"/>
      <c r="G63" s="3"/>
      <c r="H63" s="3">
        <f t="shared" si="0"/>
        <v>0</v>
      </c>
    </row>
    <row r="64" spans="2:8" ht="50.1" customHeight="1" x14ac:dyDescent="0.25">
      <c r="B64" s="10">
        <v>61</v>
      </c>
      <c r="C64" s="19" t="s">
        <v>124</v>
      </c>
      <c r="D64" s="19" t="s">
        <v>125</v>
      </c>
      <c r="E64" s="8">
        <v>1</v>
      </c>
      <c r="F64" s="32"/>
      <c r="G64" s="3"/>
      <c r="H64" s="3">
        <f t="shared" si="0"/>
        <v>0</v>
      </c>
    </row>
    <row r="65" spans="2:8" ht="50.1" customHeight="1" x14ac:dyDescent="0.25">
      <c r="B65" s="10">
        <v>62</v>
      </c>
      <c r="C65" s="19" t="s">
        <v>126</v>
      </c>
      <c r="D65" s="19" t="s">
        <v>127</v>
      </c>
      <c r="E65" s="8">
        <v>1</v>
      </c>
      <c r="F65" s="32"/>
      <c r="G65" s="3"/>
      <c r="H65" s="3">
        <f t="shared" si="0"/>
        <v>0</v>
      </c>
    </row>
    <row r="66" spans="2:8" ht="50.1" customHeight="1" x14ac:dyDescent="0.25">
      <c r="B66" s="10">
        <v>63</v>
      </c>
      <c r="C66" s="19" t="s">
        <v>128</v>
      </c>
      <c r="D66" s="19" t="s">
        <v>129</v>
      </c>
      <c r="E66" s="8">
        <v>1</v>
      </c>
      <c r="F66" s="32"/>
      <c r="G66" s="3"/>
      <c r="H66" s="3">
        <f t="shared" si="0"/>
        <v>0</v>
      </c>
    </row>
    <row r="67" spans="2:8" ht="50.1" customHeight="1" x14ac:dyDescent="0.25">
      <c r="B67" s="10">
        <v>64</v>
      </c>
      <c r="C67" s="19" t="s">
        <v>130</v>
      </c>
      <c r="D67" s="19" t="s">
        <v>131</v>
      </c>
      <c r="E67" s="8">
        <v>1</v>
      </c>
      <c r="F67" s="32"/>
      <c r="G67" s="3"/>
      <c r="H67" s="3">
        <f t="shared" si="0"/>
        <v>0</v>
      </c>
    </row>
    <row r="68" spans="2:8" ht="50.1" customHeight="1" x14ac:dyDescent="0.25">
      <c r="B68" s="10">
        <v>65</v>
      </c>
      <c r="C68" s="19" t="s">
        <v>132</v>
      </c>
      <c r="D68" s="19" t="s">
        <v>133</v>
      </c>
      <c r="E68" s="8">
        <v>1</v>
      </c>
      <c r="F68" s="32"/>
      <c r="G68" s="3"/>
      <c r="H68" s="3">
        <f t="shared" si="0"/>
        <v>0</v>
      </c>
    </row>
    <row r="69" spans="2:8" ht="50.1" customHeight="1" x14ac:dyDescent="0.25">
      <c r="B69" s="10">
        <v>66</v>
      </c>
      <c r="C69" s="19">
        <v>68264251</v>
      </c>
      <c r="D69" s="19" t="s">
        <v>134</v>
      </c>
      <c r="E69" s="8">
        <v>1</v>
      </c>
      <c r="F69" s="32"/>
      <c r="G69" s="3"/>
      <c r="H69" s="3">
        <f t="shared" ref="H69:H73" si="1">SUM(E69*G69)</f>
        <v>0</v>
      </c>
    </row>
    <row r="70" spans="2:8" ht="50.1" customHeight="1" x14ac:dyDescent="0.25">
      <c r="B70" s="10">
        <v>67</v>
      </c>
      <c r="C70" s="19" t="s">
        <v>135</v>
      </c>
      <c r="D70" s="19" t="s">
        <v>136</v>
      </c>
      <c r="E70" s="8">
        <v>1</v>
      </c>
      <c r="F70" s="32"/>
      <c r="G70" s="3"/>
      <c r="H70" s="3">
        <f t="shared" si="1"/>
        <v>0</v>
      </c>
    </row>
    <row r="71" spans="2:8" ht="50.1" customHeight="1" x14ac:dyDescent="0.25">
      <c r="B71" s="10">
        <v>68</v>
      </c>
      <c r="C71" s="19" t="s">
        <v>137</v>
      </c>
      <c r="D71" s="19" t="s">
        <v>138</v>
      </c>
      <c r="E71" s="8">
        <v>1</v>
      </c>
      <c r="F71" s="32"/>
      <c r="G71" s="3"/>
      <c r="H71" s="3">
        <f t="shared" si="1"/>
        <v>0</v>
      </c>
    </row>
    <row r="72" spans="2:8" ht="50.1" customHeight="1" x14ac:dyDescent="0.25">
      <c r="B72" s="10">
        <v>69</v>
      </c>
      <c r="C72" s="19" t="s">
        <v>139</v>
      </c>
      <c r="D72" s="19" t="s">
        <v>140</v>
      </c>
      <c r="E72" s="8">
        <v>1</v>
      </c>
      <c r="F72" s="32"/>
      <c r="G72" s="3"/>
      <c r="H72" s="3">
        <f t="shared" si="1"/>
        <v>0</v>
      </c>
    </row>
    <row r="73" spans="2:8" ht="50.1" customHeight="1" x14ac:dyDescent="0.25">
      <c r="B73" s="9">
        <v>70</v>
      </c>
      <c r="C73" s="21"/>
      <c r="D73" s="21" t="s">
        <v>141</v>
      </c>
      <c r="E73" s="33">
        <v>1</v>
      </c>
      <c r="F73" s="33"/>
      <c r="G73" s="4"/>
      <c r="H73" s="3">
        <f t="shared" si="1"/>
        <v>0</v>
      </c>
    </row>
    <row r="74" spans="2:8" ht="50.1" customHeight="1" x14ac:dyDescent="0.25">
      <c r="B74" s="70" t="s">
        <v>142</v>
      </c>
      <c r="C74" s="71"/>
      <c r="D74" s="71"/>
      <c r="E74" s="71"/>
      <c r="F74" s="71"/>
      <c r="G74" s="71"/>
      <c r="H74" s="72"/>
    </row>
    <row r="75" spans="2:8" ht="50.1" customHeight="1" x14ac:dyDescent="0.25">
      <c r="B75" s="7">
        <v>1</v>
      </c>
      <c r="C75" s="30" t="s">
        <v>143</v>
      </c>
      <c r="D75" s="21" t="s">
        <v>144</v>
      </c>
      <c r="E75" s="33">
        <v>1</v>
      </c>
      <c r="F75" s="33"/>
      <c r="G75" s="3"/>
      <c r="H75" s="4">
        <f>SUM(E75*G75)</f>
        <v>0</v>
      </c>
    </row>
    <row r="76" spans="2:8" ht="50.1" customHeight="1" x14ac:dyDescent="0.25">
      <c r="B76" s="7">
        <v>2</v>
      </c>
      <c r="C76" s="30" t="s">
        <v>145</v>
      </c>
      <c r="D76" s="21" t="s">
        <v>146</v>
      </c>
      <c r="E76" s="33">
        <v>1</v>
      </c>
      <c r="F76" s="33"/>
      <c r="G76" s="3"/>
      <c r="H76" s="4">
        <f t="shared" ref="H76:H91" si="2">SUM(E76*G76)</f>
        <v>0</v>
      </c>
    </row>
    <row r="77" spans="2:8" ht="50.1" customHeight="1" x14ac:dyDescent="0.25">
      <c r="B77" s="7">
        <v>3</v>
      </c>
      <c r="C77" s="30" t="s">
        <v>147</v>
      </c>
      <c r="D77" s="21" t="s">
        <v>148</v>
      </c>
      <c r="E77" s="33">
        <v>1</v>
      </c>
      <c r="F77" s="33"/>
      <c r="G77" s="3"/>
      <c r="H77" s="4">
        <f t="shared" si="2"/>
        <v>0</v>
      </c>
    </row>
    <row r="78" spans="2:8" ht="50.1" customHeight="1" x14ac:dyDescent="0.25">
      <c r="B78" s="7">
        <v>4</v>
      </c>
      <c r="C78" s="30" t="s">
        <v>149</v>
      </c>
      <c r="D78" s="21" t="s">
        <v>150</v>
      </c>
      <c r="E78" s="33">
        <v>1</v>
      </c>
      <c r="F78" s="33"/>
      <c r="G78" s="3"/>
      <c r="H78" s="4">
        <f t="shared" si="2"/>
        <v>0</v>
      </c>
    </row>
    <row r="79" spans="2:8" ht="50.1" customHeight="1" x14ac:dyDescent="0.25">
      <c r="B79" s="7">
        <v>5</v>
      </c>
      <c r="C79" s="30" t="s">
        <v>151</v>
      </c>
      <c r="D79" s="21" t="s">
        <v>152</v>
      </c>
      <c r="E79" s="33">
        <v>1</v>
      </c>
      <c r="F79" s="33"/>
      <c r="G79" s="3"/>
      <c r="H79" s="4">
        <f t="shared" si="2"/>
        <v>0</v>
      </c>
    </row>
    <row r="80" spans="2:8" ht="50.1" customHeight="1" x14ac:dyDescent="0.25">
      <c r="B80" s="7">
        <v>6</v>
      </c>
      <c r="C80" s="30" t="s">
        <v>153</v>
      </c>
      <c r="D80" s="21" t="s">
        <v>154</v>
      </c>
      <c r="E80" s="33">
        <v>1</v>
      </c>
      <c r="F80" s="33"/>
      <c r="G80" s="3"/>
      <c r="H80" s="4">
        <f t="shared" si="2"/>
        <v>0</v>
      </c>
    </row>
    <row r="81" spans="2:8" ht="50.1" customHeight="1" x14ac:dyDescent="0.25">
      <c r="B81" s="7">
        <v>7</v>
      </c>
      <c r="C81" s="30" t="s">
        <v>155</v>
      </c>
      <c r="D81" s="21" t="s">
        <v>156</v>
      </c>
      <c r="E81" s="33">
        <v>1</v>
      </c>
      <c r="F81" s="33"/>
      <c r="G81" s="3"/>
      <c r="H81" s="4">
        <f t="shared" si="2"/>
        <v>0</v>
      </c>
    </row>
    <row r="82" spans="2:8" ht="50.1" customHeight="1" x14ac:dyDescent="0.25">
      <c r="B82" s="7">
        <v>8</v>
      </c>
      <c r="C82" s="30" t="s">
        <v>157</v>
      </c>
      <c r="D82" s="21" t="s">
        <v>158</v>
      </c>
      <c r="E82" s="33">
        <v>1</v>
      </c>
      <c r="F82" s="33"/>
      <c r="G82" s="3"/>
      <c r="H82" s="4">
        <f t="shared" si="2"/>
        <v>0</v>
      </c>
    </row>
    <row r="83" spans="2:8" ht="50.1" customHeight="1" x14ac:dyDescent="0.25">
      <c r="B83" s="7">
        <v>9</v>
      </c>
      <c r="C83" s="30" t="s">
        <v>78</v>
      </c>
      <c r="D83" s="21" t="s">
        <v>79</v>
      </c>
      <c r="E83" s="33">
        <v>1</v>
      </c>
      <c r="F83" s="33"/>
      <c r="G83" s="3"/>
      <c r="H83" s="4">
        <f t="shared" si="2"/>
        <v>0</v>
      </c>
    </row>
    <row r="84" spans="2:8" ht="50.1" customHeight="1" x14ac:dyDescent="0.25">
      <c r="B84" s="7">
        <v>10</v>
      </c>
      <c r="C84" s="30" t="s">
        <v>159</v>
      </c>
      <c r="D84" s="21" t="s">
        <v>160</v>
      </c>
      <c r="E84" s="33">
        <v>1</v>
      </c>
      <c r="F84" s="33"/>
      <c r="G84" s="3"/>
      <c r="H84" s="4">
        <f t="shared" si="2"/>
        <v>0</v>
      </c>
    </row>
    <row r="85" spans="2:8" ht="50.1" customHeight="1" x14ac:dyDescent="0.25">
      <c r="B85" s="7">
        <v>11</v>
      </c>
      <c r="C85" s="30" t="s">
        <v>161</v>
      </c>
      <c r="D85" s="21" t="s">
        <v>162</v>
      </c>
      <c r="E85" s="33">
        <v>1</v>
      </c>
      <c r="F85" s="33"/>
      <c r="G85" s="3"/>
      <c r="H85" s="4">
        <f t="shared" si="2"/>
        <v>0</v>
      </c>
    </row>
    <row r="86" spans="2:8" ht="50.1" customHeight="1" x14ac:dyDescent="0.25">
      <c r="B86" s="7">
        <v>12</v>
      </c>
      <c r="C86" s="30" t="s">
        <v>76</v>
      </c>
      <c r="D86" s="21" t="s">
        <v>77</v>
      </c>
      <c r="E86" s="33">
        <v>5</v>
      </c>
      <c r="F86" s="33"/>
      <c r="G86" s="3"/>
      <c r="H86" s="4">
        <f t="shared" si="2"/>
        <v>0</v>
      </c>
    </row>
    <row r="87" spans="2:8" ht="50.1" customHeight="1" x14ac:dyDescent="0.25">
      <c r="B87" s="7">
        <v>13</v>
      </c>
      <c r="C87" s="30" t="s">
        <v>163</v>
      </c>
      <c r="D87" s="21" t="s">
        <v>164</v>
      </c>
      <c r="E87" s="33">
        <v>1</v>
      </c>
      <c r="F87" s="33"/>
      <c r="G87" s="3"/>
      <c r="H87" s="4">
        <f t="shared" si="2"/>
        <v>0</v>
      </c>
    </row>
    <row r="88" spans="2:8" ht="50.1" customHeight="1" x14ac:dyDescent="0.25">
      <c r="B88" s="7">
        <v>14</v>
      </c>
      <c r="C88" s="30" t="s">
        <v>112</v>
      </c>
      <c r="D88" s="21" t="s">
        <v>113</v>
      </c>
      <c r="E88" s="33">
        <v>1</v>
      </c>
      <c r="F88" s="33"/>
      <c r="G88" s="3"/>
      <c r="H88" s="4">
        <f t="shared" si="2"/>
        <v>0</v>
      </c>
    </row>
    <row r="89" spans="2:8" ht="50.1" customHeight="1" x14ac:dyDescent="0.25">
      <c r="B89" s="7">
        <v>15</v>
      </c>
      <c r="C89" s="30" t="s">
        <v>104</v>
      </c>
      <c r="D89" s="21" t="s">
        <v>165</v>
      </c>
      <c r="E89" s="33">
        <v>1</v>
      </c>
      <c r="F89" s="33"/>
      <c r="G89" s="3"/>
      <c r="H89" s="4">
        <f t="shared" si="2"/>
        <v>0</v>
      </c>
    </row>
    <row r="90" spans="2:8" ht="50.1" customHeight="1" x14ac:dyDescent="0.25">
      <c r="B90" s="7">
        <v>16</v>
      </c>
      <c r="C90" s="30" t="s">
        <v>166</v>
      </c>
      <c r="D90" s="21" t="s">
        <v>167</v>
      </c>
      <c r="E90" s="33">
        <v>1</v>
      </c>
      <c r="F90" s="33"/>
      <c r="G90" s="3"/>
      <c r="H90" s="4">
        <f t="shared" si="2"/>
        <v>0</v>
      </c>
    </row>
    <row r="91" spans="2:8" ht="50.1" customHeight="1" x14ac:dyDescent="0.25">
      <c r="B91" s="7">
        <v>17</v>
      </c>
      <c r="C91" s="30"/>
      <c r="D91" s="21" t="s">
        <v>168</v>
      </c>
      <c r="E91" s="33">
        <v>1</v>
      </c>
      <c r="F91" s="33"/>
      <c r="G91" s="4"/>
      <c r="H91" s="4">
        <f t="shared" si="2"/>
        <v>0</v>
      </c>
    </row>
    <row r="92" spans="2:8" s="5" customFormat="1" ht="50.1" customHeight="1" x14ac:dyDescent="0.25">
      <c r="B92" s="73" t="s">
        <v>169</v>
      </c>
      <c r="C92" s="73"/>
      <c r="D92" s="73"/>
      <c r="E92" s="73"/>
      <c r="F92" s="73"/>
      <c r="G92" s="73"/>
      <c r="H92" s="73"/>
    </row>
    <row r="93" spans="2:8" ht="50.1" customHeight="1" x14ac:dyDescent="0.25">
      <c r="B93" s="18">
        <v>1</v>
      </c>
      <c r="C93" s="25" t="s">
        <v>170</v>
      </c>
      <c r="D93" s="22" t="s">
        <v>171</v>
      </c>
      <c r="E93" s="15">
        <v>1</v>
      </c>
      <c r="F93" s="15"/>
      <c r="G93" s="16"/>
      <c r="H93" s="17">
        <f>SUM(E93*G93)</f>
        <v>0</v>
      </c>
    </row>
    <row r="94" spans="2:8" ht="50.1" customHeight="1" x14ac:dyDescent="0.25">
      <c r="B94" s="18">
        <v>2</v>
      </c>
      <c r="C94" s="77" t="s">
        <v>343</v>
      </c>
      <c r="D94" s="22" t="s">
        <v>172</v>
      </c>
      <c r="E94" s="15">
        <v>1</v>
      </c>
      <c r="F94" s="15"/>
      <c r="G94" s="16"/>
      <c r="H94" s="17">
        <f t="shared" ref="H94:H112" si="3">SUM(E94*G94)</f>
        <v>0</v>
      </c>
    </row>
    <row r="95" spans="2:8" ht="50.1" customHeight="1" x14ac:dyDescent="0.25">
      <c r="B95" s="18">
        <v>3</v>
      </c>
      <c r="C95" s="77" t="s">
        <v>344</v>
      </c>
      <c r="D95" s="22" t="s">
        <v>173</v>
      </c>
      <c r="E95" s="15">
        <v>4</v>
      </c>
      <c r="F95" s="15"/>
      <c r="G95" s="16"/>
      <c r="H95" s="17">
        <f t="shared" si="3"/>
        <v>0</v>
      </c>
    </row>
    <row r="96" spans="2:8" ht="50.1" customHeight="1" x14ac:dyDescent="0.25">
      <c r="B96" s="18">
        <v>4</v>
      </c>
      <c r="C96" s="77" t="s">
        <v>345</v>
      </c>
      <c r="D96" s="22" t="s">
        <v>174</v>
      </c>
      <c r="E96" s="15">
        <v>1</v>
      </c>
      <c r="F96" s="15"/>
      <c r="G96" s="16"/>
      <c r="H96" s="17">
        <f t="shared" si="3"/>
        <v>0</v>
      </c>
    </row>
    <row r="97" spans="2:8" ht="50.1" customHeight="1" x14ac:dyDescent="0.25">
      <c r="B97" s="18">
        <v>5</v>
      </c>
      <c r="C97" s="77" t="s">
        <v>346</v>
      </c>
      <c r="D97" s="22" t="s">
        <v>175</v>
      </c>
      <c r="E97" s="15">
        <v>1</v>
      </c>
      <c r="F97" s="15"/>
      <c r="G97" s="16"/>
      <c r="H97" s="17">
        <f t="shared" si="3"/>
        <v>0</v>
      </c>
    </row>
    <row r="98" spans="2:8" ht="50.1" customHeight="1" x14ac:dyDescent="0.25">
      <c r="B98" s="18">
        <v>6</v>
      </c>
      <c r="C98" s="77" t="s">
        <v>347</v>
      </c>
      <c r="D98" s="22" t="s">
        <v>176</v>
      </c>
      <c r="E98" s="15">
        <v>1</v>
      </c>
      <c r="F98" s="15"/>
      <c r="G98" s="16"/>
      <c r="H98" s="17">
        <f t="shared" si="3"/>
        <v>0</v>
      </c>
    </row>
    <row r="99" spans="2:8" ht="50.1" customHeight="1" x14ac:dyDescent="0.25">
      <c r="B99" s="18">
        <v>7</v>
      </c>
      <c r="C99" s="77" t="s">
        <v>348</v>
      </c>
      <c r="D99" s="22" t="s">
        <v>177</v>
      </c>
      <c r="E99" s="15">
        <v>1</v>
      </c>
      <c r="F99" s="15"/>
      <c r="G99" s="16"/>
      <c r="H99" s="17">
        <f t="shared" si="3"/>
        <v>0</v>
      </c>
    </row>
    <row r="100" spans="2:8" ht="50.1" customHeight="1" x14ac:dyDescent="0.25">
      <c r="B100" s="18">
        <v>8</v>
      </c>
      <c r="C100" s="77" t="s">
        <v>349</v>
      </c>
      <c r="D100" s="22" t="s">
        <v>178</v>
      </c>
      <c r="E100" s="15">
        <v>1</v>
      </c>
      <c r="F100" s="15"/>
      <c r="G100" s="16"/>
      <c r="H100" s="17">
        <f t="shared" si="3"/>
        <v>0</v>
      </c>
    </row>
    <row r="101" spans="2:8" ht="50.1" customHeight="1" x14ac:dyDescent="0.25">
      <c r="B101" s="18">
        <v>9</v>
      </c>
      <c r="C101" s="77" t="s">
        <v>350</v>
      </c>
      <c r="D101" s="22" t="s">
        <v>179</v>
      </c>
      <c r="E101" s="15">
        <v>1</v>
      </c>
      <c r="F101" s="15"/>
      <c r="G101" s="16"/>
      <c r="H101" s="17">
        <f t="shared" si="3"/>
        <v>0</v>
      </c>
    </row>
    <row r="102" spans="2:8" ht="50.1" customHeight="1" x14ac:dyDescent="0.25">
      <c r="B102" s="18">
        <v>10</v>
      </c>
      <c r="C102" s="78" t="s">
        <v>351</v>
      </c>
      <c r="D102" s="22" t="s">
        <v>180</v>
      </c>
      <c r="E102" s="15">
        <v>1</v>
      </c>
      <c r="F102" s="15"/>
      <c r="G102" s="16"/>
      <c r="H102" s="17">
        <f t="shared" si="3"/>
        <v>0</v>
      </c>
    </row>
    <row r="103" spans="2:8" ht="50.1" customHeight="1" x14ac:dyDescent="0.25">
      <c r="B103" s="18">
        <v>11</v>
      </c>
      <c r="C103" s="77" t="s">
        <v>352</v>
      </c>
      <c r="D103" s="22" t="s">
        <v>181</v>
      </c>
      <c r="E103" s="15">
        <v>1</v>
      </c>
      <c r="F103" s="15"/>
      <c r="G103" s="16"/>
      <c r="H103" s="17">
        <f t="shared" si="3"/>
        <v>0</v>
      </c>
    </row>
    <row r="104" spans="2:8" ht="50.1" customHeight="1" x14ac:dyDescent="0.25">
      <c r="B104" s="18">
        <v>12</v>
      </c>
      <c r="C104" s="77" t="s">
        <v>353</v>
      </c>
      <c r="D104" s="22" t="s">
        <v>182</v>
      </c>
      <c r="E104" s="15">
        <v>1</v>
      </c>
      <c r="F104" s="15"/>
      <c r="G104" s="16"/>
      <c r="H104" s="17">
        <f t="shared" si="3"/>
        <v>0</v>
      </c>
    </row>
    <row r="105" spans="2:8" ht="50.1" customHeight="1" x14ac:dyDescent="0.25">
      <c r="B105" s="18">
        <v>13</v>
      </c>
      <c r="C105" s="26" t="s">
        <v>183</v>
      </c>
      <c r="D105" s="22" t="s">
        <v>184</v>
      </c>
      <c r="E105" s="15">
        <v>1</v>
      </c>
      <c r="F105" s="15"/>
      <c r="G105" s="16"/>
      <c r="H105" s="17">
        <f t="shared" si="3"/>
        <v>0</v>
      </c>
    </row>
    <row r="106" spans="2:8" ht="50.1" customHeight="1" x14ac:dyDescent="0.25">
      <c r="B106" s="18">
        <v>14</v>
      </c>
      <c r="C106" s="26" t="s">
        <v>185</v>
      </c>
      <c r="D106" s="22" t="s">
        <v>186</v>
      </c>
      <c r="E106" s="15">
        <v>1</v>
      </c>
      <c r="F106" s="15"/>
      <c r="G106" s="16"/>
      <c r="H106" s="17">
        <f t="shared" si="3"/>
        <v>0</v>
      </c>
    </row>
    <row r="107" spans="2:8" ht="50.1" customHeight="1" x14ac:dyDescent="0.25">
      <c r="B107" s="18">
        <v>15</v>
      </c>
      <c r="C107" s="26" t="s">
        <v>187</v>
      </c>
      <c r="D107" s="22" t="s">
        <v>188</v>
      </c>
      <c r="E107" s="15">
        <v>1</v>
      </c>
      <c r="F107" s="15"/>
      <c r="G107" s="16"/>
      <c r="H107" s="17">
        <f t="shared" si="3"/>
        <v>0</v>
      </c>
    </row>
    <row r="108" spans="2:8" ht="50.1" customHeight="1" x14ac:dyDescent="0.25">
      <c r="B108" s="18">
        <v>16</v>
      </c>
      <c r="C108" s="26" t="s">
        <v>189</v>
      </c>
      <c r="D108" s="22" t="s">
        <v>188</v>
      </c>
      <c r="E108" s="15">
        <v>1</v>
      </c>
      <c r="F108" s="15"/>
      <c r="G108" s="16"/>
      <c r="H108" s="17">
        <f t="shared" si="3"/>
        <v>0</v>
      </c>
    </row>
    <row r="109" spans="2:8" ht="50.1" customHeight="1" x14ac:dyDescent="0.25">
      <c r="B109" s="18">
        <v>17</v>
      </c>
      <c r="C109" s="26" t="s">
        <v>190</v>
      </c>
      <c r="D109" s="22" t="s">
        <v>191</v>
      </c>
      <c r="E109" s="15">
        <v>1</v>
      </c>
      <c r="F109" s="15"/>
      <c r="G109" s="16"/>
      <c r="H109" s="17">
        <f t="shared" si="3"/>
        <v>0</v>
      </c>
    </row>
    <row r="110" spans="2:8" ht="50.1" customHeight="1" x14ac:dyDescent="0.25">
      <c r="B110" s="18">
        <v>18</v>
      </c>
      <c r="C110" s="23" t="s">
        <v>192</v>
      </c>
      <c r="D110" s="23" t="s">
        <v>193</v>
      </c>
      <c r="E110" s="15">
        <v>1</v>
      </c>
      <c r="F110" s="15"/>
      <c r="G110" s="16"/>
      <c r="H110" s="17">
        <f>SUM(E110*G110)</f>
        <v>0</v>
      </c>
    </row>
    <row r="111" spans="2:8" ht="50.1" customHeight="1" x14ac:dyDescent="0.25">
      <c r="B111" s="18">
        <v>19</v>
      </c>
      <c r="C111" s="23" t="s">
        <v>194</v>
      </c>
      <c r="D111" s="22" t="s">
        <v>195</v>
      </c>
      <c r="E111" s="15">
        <v>1</v>
      </c>
      <c r="F111" s="15"/>
      <c r="G111" s="16"/>
      <c r="H111" s="17">
        <f t="shared" si="3"/>
        <v>0</v>
      </c>
    </row>
    <row r="112" spans="2:8" ht="50.1" customHeight="1" x14ac:dyDescent="0.25">
      <c r="B112" s="18">
        <v>20</v>
      </c>
      <c r="C112" s="23" t="s">
        <v>196</v>
      </c>
      <c r="D112" s="22" t="s">
        <v>197</v>
      </c>
      <c r="E112" s="15">
        <v>2</v>
      </c>
      <c r="F112" s="15"/>
      <c r="G112" s="16"/>
      <c r="H112" s="17">
        <f t="shared" si="3"/>
        <v>0</v>
      </c>
    </row>
    <row r="113" spans="2:8" s="5" customFormat="1" ht="50.1" customHeight="1" x14ac:dyDescent="0.25">
      <c r="B113" s="73" t="s">
        <v>198</v>
      </c>
      <c r="C113" s="73"/>
      <c r="D113" s="73"/>
      <c r="E113" s="73"/>
      <c r="F113" s="73"/>
      <c r="G113" s="73"/>
      <c r="H113" s="73"/>
    </row>
    <row r="114" spans="2:8" ht="50.1" customHeight="1" x14ac:dyDescent="0.25">
      <c r="B114" s="18">
        <v>1</v>
      </c>
      <c r="C114" s="24" t="s">
        <v>199</v>
      </c>
      <c r="D114" s="24" t="s">
        <v>200</v>
      </c>
      <c r="E114" s="31">
        <v>1</v>
      </c>
      <c r="F114" s="31"/>
      <c r="G114" s="16"/>
      <c r="H114" s="17">
        <f>SUM(E114*G114)</f>
        <v>0</v>
      </c>
    </row>
    <row r="115" spans="2:8" ht="50.1" customHeight="1" x14ac:dyDescent="0.25">
      <c r="B115" s="18">
        <v>2</v>
      </c>
      <c r="C115" s="24" t="s">
        <v>201</v>
      </c>
      <c r="D115" s="24" t="s">
        <v>202</v>
      </c>
      <c r="E115" s="31">
        <v>1</v>
      </c>
      <c r="F115" s="31"/>
      <c r="G115" s="16"/>
      <c r="H115" s="17">
        <f t="shared" ref="H115:H125" si="4">SUM(E115*G115)</f>
        <v>0</v>
      </c>
    </row>
    <row r="116" spans="2:8" ht="50.1" customHeight="1" x14ac:dyDescent="0.25">
      <c r="B116" s="18">
        <v>3</v>
      </c>
      <c r="C116" s="24" t="s">
        <v>203</v>
      </c>
      <c r="D116" s="24" t="s">
        <v>200</v>
      </c>
      <c r="E116" s="31">
        <v>1</v>
      </c>
      <c r="F116" s="31"/>
      <c r="G116" s="16"/>
      <c r="H116" s="17">
        <f t="shared" si="4"/>
        <v>0</v>
      </c>
    </row>
    <row r="117" spans="2:8" ht="50.1" customHeight="1" x14ac:dyDescent="0.25">
      <c r="B117" s="18">
        <v>4</v>
      </c>
      <c r="C117" s="24" t="s">
        <v>204</v>
      </c>
      <c r="D117" s="24" t="s">
        <v>202</v>
      </c>
      <c r="E117" s="31">
        <v>1</v>
      </c>
      <c r="F117" s="31"/>
      <c r="G117" s="16"/>
      <c r="H117" s="17">
        <f t="shared" si="4"/>
        <v>0</v>
      </c>
    </row>
    <row r="118" spans="2:8" ht="50.1" customHeight="1" x14ac:dyDescent="0.25">
      <c r="B118" s="18">
        <v>5</v>
      </c>
      <c r="C118" s="24" t="s">
        <v>205</v>
      </c>
      <c r="D118" s="24" t="s">
        <v>206</v>
      </c>
      <c r="E118" s="31">
        <v>5</v>
      </c>
      <c r="F118" s="31"/>
      <c r="G118" s="16"/>
      <c r="H118" s="17">
        <f t="shared" si="4"/>
        <v>0</v>
      </c>
    </row>
    <row r="119" spans="2:8" ht="50.1" customHeight="1" x14ac:dyDescent="0.25">
      <c r="B119" s="18">
        <v>6</v>
      </c>
      <c r="C119" s="24" t="s">
        <v>207</v>
      </c>
      <c r="D119" s="24" t="s">
        <v>208</v>
      </c>
      <c r="E119" s="31">
        <v>1</v>
      </c>
      <c r="F119" s="31"/>
      <c r="G119" s="16"/>
      <c r="H119" s="17">
        <f t="shared" si="4"/>
        <v>0</v>
      </c>
    </row>
    <row r="120" spans="2:8" ht="50.1" customHeight="1" x14ac:dyDescent="0.25">
      <c r="B120" s="18">
        <v>7</v>
      </c>
      <c r="C120" s="24" t="s">
        <v>209</v>
      </c>
      <c r="D120" s="24" t="s">
        <v>210</v>
      </c>
      <c r="E120" s="31">
        <v>2</v>
      </c>
      <c r="F120" s="31"/>
      <c r="G120" s="16"/>
      <c r="H120" s="17">
        <f t="shared" si="4"/>
        <v>0</v>
      </c>
    </row>
    <row r="121" spans="2:8" ht="50.1" customHeight="1" x14ac:dyDescent="0.25">
      <c r="B121" s="18">
        <v>8</v>
      </c>
      <c r="C121" s="24" t="s">
        <v>211</v>
      </c>
      <c r="D121" s="24" t="s">
        <v>212</v>
      </c>
      <c r="E121" s="31">
        <v>1</v>
      </c>
      <c r="F121" s="31"/>
      <c r="G121" s="16"/>
      <c r="H121" s="17">
        <f t="shared" si="4"/>
        <v>0</v>
      </c>
    </row>
    <row r="122" spans="2:8" ht="50.1" customHeight="1" x14ac:dyDescent="0.25">
      <c r="B122" s="18">
        <v>9</v>
      </c>
      <c r="C122" s="24" t="s">
        <v>204</v>
      </c>
      <c r="D122" s="24" t="s">
        <v>202</v>
      </c>
      <c r="E122" s="31">
        <v>2</v>
      </c>
      <c r="F122" s="31"/>
      <c r="G122" s="16"/>
      <c r="H122" s="17">
        <f t="shared" si="4"/>
        <v>0</v>
      </c>
    </row>
    <row r="123" spans="2:8" ht="50.1" customHeight="1" x14ac:dyDescent="0.25">
      <c r="B123" s="18">
        <v>10</v>
      </c>
      <c r="C123" s="24" t="s">
        <v>213</v>
      </c>
      <c r="D123" s="24" t="s">
        <v>214</v>
      </c>
      <c r="E123" s="31">
        <v>6</v>
      </c>
      <c r="F123" s="31"/>
      <c r="G123" s="16"/>
      <c r="H123" s="17">
        <f t="shared" si="4"/>
        <v>0</v>
      </c>
    </row>
    <row r="124" spans="2:8" ht="50.1" customHeight="1" x14ac:dyDescent="0.25">
      <c r="B124" s="18">
        <v>11</v>
      </c>
      <c r="C124" s="24" t="s">
        <v>215</v>
      </c>
      <c r="D124" s="24" t="s">
        <v>216</v>
      </c>
      <c r="E124" s="31">
        <v>1</v>
      </c>
      <c r="F124" s="31"/>
      <c r="G124" s="16"/>
      <c r="H124" s="17">
        <f t="shared" si="4"/>
        <v>0</v>
      </c>
    </row>
    <row r="125" spans="2:8" ht="50.1" customHeight="1" x14ac:dyDescent="0.25">
      <c r="B125" s="18">
        <v>12</v>
      </c>
      <c r="C125" s="24" t="s">
        <v>217</v>
      </c>
      <c r="D125" s="24" t="s">
        <v>218</v>
      </c>
      <c r="E125" s="31">
        <v>1</v>
      </c>
      <c r="F125" s="31"/>
      <c r="G125" s="16"/>
      <c r="H125" s="17">
        <f t="shared" si="4"/>
        <v>0</v>
      </c>
    </row>
    <row r="126" spans="2:8" s="5" customFormat="1" ht="50.1" customHeight="1" x14ac:dyDescent="0.25">
      <c r="B126" s="73" t="s">
        <v>219</v>
      </c>
      <c r="C126" s="73"/>
      <c r="D126" s="73"/>
      <c r="E126" s="73"/>
      <c r="F126" s="73"/>
      <c r="G126" s="73"/>
      <c r="H126" s="73"/>
    </row>
    <row r="127" spans="2:8" ht="50.1" customHeight="1" x14ac:dyDescent="0.25">
      <c r="B127" s="18">
        <v>1</v>
      </c>
      <c r="C127" s="25" t="s">
        <v>220</v>
      </c>
      <c r="D127" s="22" t="s">
        <v>221</v>
      </c>
      <c r="E127" s="15">
        <v>1</v>
      </c>
      <c r="F127" s="15"/>
      <c r="G127" s="16"/>
      <c r="H127" s="17">
        <f>SUM(E127*G127)</f>
        <v>0</v>
      </c>
    </row>
    <row r="128" spans="2:8" ht="50.1" customHeight="1" x14ac:dyDescent="0.25">
      <c r="B128" s="18">
        <v>2</v>
      </c>
      <c r="C128" s="25" t="s">
        <v>222</v>
      </c>
      <c r="D128" s="22" t="s">
        <v>223</v>
      </c>
      <c r="E128" s="15">
        <v>1</v>
      </c>
      <c r="F128" s="15"/>
      <c r="G128" s="16"/>
      <c r="H128" s="17">
        <f t="shared" ref="H128:H133" si="5">SUM(E128*G128)</f>
        <v>0</v>
      </c>
    </row>
    <row r="129" spans="2:8" ht="50.1" customHeight="1" x14ac:dyDescent="0.25">
      <c r="B129" s="18">
        <v>3</v>
      </c>
      <c r="C129" s="25" t="s">
        <v>224</v>
      </c>
      <c r="D129" s="22" t="s">
        <v>225</v>
      </c>
      <c r="E129" s="15">
        <v>1</v>
      </c>
      <c r="F129" s="15"/>
      <c r="G129" s="16"/>
      <c r="H129" s="17">
        <f t="shared" si="5"/>
        <v>0</v>
      </c>
    </row>
    <row r="130" spans="2:8" ht="50.1" customHeight="1" x14ac:dyDescent="0.25">
      <c r="B130" s="18">
        <v>4</v>
      </c>
      <c r="C130" s="25" t="s">
        <v>209</v>
      </c>
      <c r="D130" s="22" t="s">
        <v>226</v>
      </c>
      <c r="E130" s="15">
        <v>2</v>
      </c>
      <c r="F130" s="15"/>
      <c r="G130" s="16"/>
      <c r="H130" s="17">
        <f t="shared" si="5"/>
        <v>0</v>
      </c>
    </row>
    <row r="131" spans="2:8" ht="50.1" customHeight="1" x14ac:dyDescent="0.25">
      <c r="B131" s="18">
        <v>5</v>
      </c>
      <c r="C131" s="25" t="s">
        <v>217</v>
      </c>
      <c r="D131" s="22" t="s">
        <v>227</v>
      </c>
      <c r="E131" s="15">
        <v>1</v>
      </c>
      <c r="F131" s="15"/>
      <c r="G131" s="16"/>
      <c r="H131" s="17">
        <f t="shared" si="5"/>
        <v>0</v>
      </c>
    </row>
    <row r="132" spans="2:8" ht="50.1" customHeight="1" x14ac:dyDescent="0.25">
      <c r="B132" s="18">
        <v>6</v>
      </c>
      <c r="C132" s="25" t="s">
        <v>228</v>
      </c>
      <c r="D132" s="22" t="s">
        <v>229</v>
      </c>
      <c r="E132" s="15">
        <v>1</v>
      </c>
      <c r="F132" s="15"/>
      <c r="G132" s="16"/>
      <c r="H132" s="17">
        <f t="shared" si="5"/>
        <v>0</v>
      </c>
    </row>
    <row r="133" spans="2:8" ht="50.1" customHeight="1" x14ac:dyDescent="0.25">
      <c r="B133" s="18">
        <v>7</v>
      </c>
      <c r="C133" s="25" t="s">
        <v>213</v>
      </c>
      <c r="D133" s="22" t="s">
        <v>230</v>
      </c>
      <c r="E133" s="15">
        <v>6</v>
      </c>
      <c r="F133" s="15"/>
      <c r="G133" s="16"/>
      <c r="H133" s="17">
        <f t="shared" si="5"/>
        <v>0</v>
      </c>
    </row>
    <row r="134" spans="2:8" s="5" customFormat="1" ht="50.1" customHeight="1" x14ac:dyDescent="0.25">
      <c r="B134" s="73" t="s">
        <v>231</v>
      </c>
      <c r="C134" s="73"/>
      <c r="D134" s="73"/>
      <c r="E134" s="73"/>
      <c r="F134" s="73"/>
      <c r="G134" s="73"/>
      <c r="H134" s="73"/>
    </row>
    <row r="135" spans="2:8" ht="50.1" customHeight="1" x14ac:dyDescent="0.25">
      <c r="B135" s="18">
        <v>1</v>
      </c>
      <c r="C135" s="25" t="s">
        <v>232</v>
      </c>
      <c r="D135" s="22" t="s">
        <v>233</v>
      </c>
      <c r="E135" s="15">
        <v>1</v>
      </c>
      <c r="F135" s="15"/>
      <c r="G135" s="16"/>
      <c r="H135" s="17">
        <f>SUM(E135*G135)</f>
        <v>0</v>
      </c>
    </row>
    <row r="136" spans="2:8" ht="50.1" customHeight="1" x14ac:dyDescent="0.25">
      <c r="B136" s="18">
        <v>2</v>
      </c>
      <c r="C136" s="77" t="s">
        <v>354</v>
      </c>
      <c r="D136" s="22" t="s">
        <v>234</v>
      </c>
      <c r="E136" s="15">
        <v>1</v>
      </c>
      <c r="F136" s="15"/>
      <c r="G136" s="16"/>
      <c r="H136" s="17">
        <f t="shared" ref="H136:H152" si="6">SUM(E136*G136)</f>
        <v>0</v>
      </c>
    </row>
    <row r="137" spans="2:8" ht="50.1" customHeight="1" x14ac:dyDescent="0.25">
      <c r="B137" s="18">
        <v>3</v>
      </c>
      <c r="C137" s="77" t="s">
        <v>355</v>
      </c>
      <c r="D137" s="22" t="s">
        <v>235</v>
      </c>
      <c r="E137" s="15">
        <v>1</v>
      </c>
      <c r="F137" s="15"/>
      <c r="G137" s="16"/>
      <c r="H137" s="17">
        <f t="shared" si="6"/>
        <v>0</v>
      </c>
    </row>
    <row r="138" spans="2:8" ht="50.1" customHeight="1" x14ac:dyDescent="0.25">
      <c r="B138" s="18">
        <v>4</v>
      </c>
      <c r="C138" s="77" t="s">
        <v>356</v>
      </c>
      <c r="D138" s="23" t="s">
        <v>236</v>
      </c>
      <c r="E138" s="15">
        <v>1</v>
      </c>
      <c r="F138" s="15"/>
      <c r="G138" s="16"/>
      <c r="H138" s="17">
        <f t="shared" si="6"/>
        <v>0</v>
      </c>
    </row>
    <row r="139" spans="2:8" ht="50.1" customHeight="1" x14ac:dyDescent="0.25">
      <c r="B139" s="18">
        <v>5</v>
      </c>
      <c r="C139" s="77" t="s">
        <v>357</v>
      </c>
      <c r="D139" s="22" t="s">
        <v>237</v>
      </c>
      <c r="E139" s="15">
        <v>1</v>
      </c>
      <c r="F139" s="15"/>
      <c r="G139" s="16"/>
      <c r="H139" s="17">
        <f t="shared" si="6"/>
        <v>0</v>
      </c>
    </row>
    <row r="140" spans="2:8" ht="50.1" customHeight="1" x14ac:dyDescent="0.25">
      <c r="B140" s="18">
        <v>6</v>
      </c>
      <c r="C140" s="77" t="s">
        <v>358</v>
      </c>
      <c r="D140" s="22" t="s">
        <v>238</v>
      </c>
      <c r="E140" s="15">
        <v>1</v>
      </c>
      <c r="F140" s="15"/>
      <c r="G140" s="16"/>
      <c r="H140" s="17">
        <f t="shared" si="6"/>
        <v>0</v>
      </c>
    </row>
    <row r="141" spans="2:8" ht="50.1" customHeight="1" x14ac:dyDescent="0.25">
      <c r="B141" s="18">
        <v>7</v>
      </c>
      <c r="C141" s="77" t="s">
        <v>359</v>
      </c>
      <c r="D141" s="22" t="s">
        <v>239</v>
      </c>
      <c r="E141" s="15">
        <v>6</v>
      </c>
      <c r="F141" s="15"/>
      <c r="G141" s="16"/>
      <c r="H141" s="17">
        <f t="shared" si="6"/>
        <v>0</v>
      </c>
    </row>
    <row r="142" spans="2:8" ht="50.1" customHeight="1" x14ac:dyDescent="0.25">
      <c r="B142" s="18">
        <v>8</v>
      </c>
      <c r="C142" s="77" t="s">
        <v>360</v>
      </c>
      <c r="D142" s="23" t="s">
        <v>240</v>
      </c>
      <c r="E142" s="15">
        <v>1</v>
      </c>
      <c r="F142" s="15"/>
      <c r="G142" s="16"/>
      <c r="H142" s="17">
        <f t="shared" si="6"/>
        <v>0</v>
      </c>
    </row>
    <row r="143" spans="2:8" ht="50.1" customHeight="1" x14ac:dyDescent="0.25">
      <c r="B143" s="18">
        <v>9</v>
      </c>
      <c r="C143" s="77" t="s">
        <v>361</v>
      </c>
      <c r="D143" s="23" t="s">
        <v>236</v>
      </c>
      <c r="E143" s="15">
        <v>1</v>
      </c>
      <c r="F143" s="15"/>
      <c r="G143" s="16"/>
      <c r="H143" s="17">
        <f t="shared" si="6"/>
        <v>0</v>
      </c>
    </row>
    <row r="144" spans="2:8" ht="50.1" customHeight="1" x14ac:dyDescent="0.25">
      <c r="B144" s="18">
        <v>10</v>
      </c>
      <c r="C144" s="77" t="s">
        <v>362</v>
      </c>
      <c r="D144" s="23" t="s">
        <v>241</v>
      </c>
      <c r="E144" s="15">
        <v>1</v>
      </c>
      <c r="F144" s="15"/>
      <c r="G144" s="16"/>
      <c r="H144" s="17">
        <f t="shared" si="6"/>
        <v>0</v>
      </c>
    </row>
    <row r="145" spans="2:8" ht="50.1" customHeight="1" x14ac:dyDescent="0.25">
      <c r="B145" s="18">
        <v>11</v>
      </c>
      <c r="C145" s="77" t="s">
        <v>363</v>
      </c>
      <c r="D145" s="23" t="s">
        <v>242</v>
      </c>
      <c r="E145" s="15">
        <v>1</v>
      </c>
      <c r="F145" s="15"/>
      <c r="G145" s="16"/>
      <c r="H145" s="17">
        <f t="shared" si="6"/>
        <v>0</v>
      </c>
    </row>
    <row r="146" spans="2:8" ht="50.1" customHeight="1" x14ac:dyDescent="0.25">
      <c r="B146" s="18">
        <v>12</v>
      </c>
      <c r="C146" s="77" t="s">
        <v>364</v>
      </c>
      <c r="D146" s="23" t="s">
        <v>243</v>
      </c>
      <c r="E146" s="15">
        <v>1</v>
      </c>
      <c r="F146" s="15"/>
      <c r="G146" s="16"/>
      <c r="H146" s="17">
        <f t="shared" si="6"/>
        <v>0</v>
      </c>
    </row>
    <row r="147" spans="2:8" ht="50.1" customHeight="1" x14ac:dyDescent="0.25">
      <c r="B147" s="18">
        <v>13</v>
      </c>
      <c r="C147" s="77" t="s">
        <v>365</v>
      </c>
      <c r="D147" s="23" t="s">
        <v>244</v>
      </c>
      <c r="E147" s="15">
        <v>1</v>
      </c>
      <c r="F147" s="15"/>
      <c r="G147" s="16"/>
      <c r="H147" s="17">
        <f t="shared" si="6"/>
        <v>0</v>
      </c>
    </row>
    <row r="148" spans="2:8" ht="50.1" customHeight="1" x14ac:dyDescent="0.25">
      <c r="B148" s="18">
        <v>14</v>
      </c>
      <c r="C148" s="77" t="s">
        <v>366</v>
      </c>
      <c r="D148" s="22" t="s">
        <v>184</v>
      </c>
      <c r="E148" s="15">
        <v>1</v>
      </c>
      <c r="F148" s="15"/>
      <c r="G148" s="16"/>
      <c r="H148" s="17">
        <f t="shared" si="6"/>
        <v>0</v>
      </c>
    </row>
    <row r="149" spans="2:8" ht="50.1" customHeight="1" x14ac:dyDescent="0.25">
      <c r="B149" s="18">
        <v>15</v>
      </c>
      <c r="C149" s="77" t="s">
        <v>269</v>
      </c>
      <c r="D149" s="22" t="s">
        <v>245</v>
      </c>
      <c r="E149" s="15">
        <v>1</v>
      </c>
      <c r="F149" s="15"/>
      <c r="G149" s="16"/>
      <c r="H149" s="17">
        <f t="shared" si="6"/>
        <v>0</v>
      </c>
    </row>
    <row r="150" spans="2:8" ht="50.1" customHeight="1" x14ac:dyDescent="0.25">
      <c r="B150" s="18">
        <v>16</v>
      </c>
      <c r="C150" s="26" t="s">
        <v>246</v>
      </c>
      <c r="D150" s="22" t="s">
        <v>191</v>
      </c>
      <c r="E150" s="15">
        <v>1</v>
      </c>
      <c r="F150" s="15"/>
      <c r="G150" s="16"/>
      <c r="H150" s="17">
        <f t="shared" si="6"/>
        <v>0</v>
      </c>
    </row>
    <row r="151" spans="2:8" ht="50.1" customHeight="1" x14ac:dyDescent="0.25">
      <c r="B151" s="18">
        <v>17</v>
      </c>
      <c r="C151" s="26" t="s">
        <v>247</v>
      </c>
      <c r="D151" s="22" t="s">
        <v>248</v>
      </c>
      <c r="E151" s="15">
        <v>1</v>
      </c>
      <c r="F151" s="15"/>
      <c r="G151" s="16"/>
      <c r="H151" s="17">
        <f>SUM(E151*G151)</f>
        <v>0</v>
      </c>
    </row>
    <row r="152" spans="2:8" ht="50.1" customHeight="1" x14ac:dyDescent="0.25">
      <c r="B152" s="18">
        <v>18</v>
      </c>
      <c r="C152" s="26" t="s">
        <v>249</v>
      </c>
      <c r="D152" s="22" t="s">
        <v>193</v>
      </c>
      <c r="E152" s="15">
        <v>1</v>
      </c>
      <c r="F152" s="15"/>
      <c r="G152" s="16"/>
      <c r="H152" s="17">
        <f t="shared" si="6"/>
        <v>0</v>
      </c>
    </row>
    <row r="153" spans="2:8" s="5" customFormat="1" ht="50.1" customHeight="1" x14ac:dyDescent="0.25">
      <c r="B153" s="73" t="s">
        <v>250</v>
      </c>
      <c r="C153" s="73"/>
      <c r="D153" s="73"/>
      <c r="E153" s="73"/>
      <c r="F153" s="73"/>
      <c r="G153" s="73"/>
      <c r="H153" s="73"/>
    </row>
    <row r="154" spans="2:8" ht="50.1" customHeight="1" x14ac:dyDescent="0.25">
      <c r="B154" s="18">
        <v>1</v>
      </c>
      <c r="C154" s="25" t="s">
        <v>251</v>
      </c>
      <c r="D154" s="22" t="s">
        <v>233</v>
      </c>
      <c r="E154" s="15">
        <v>1</v>
      </c>
      <c r="F154" s="15"/>
      <c r="G154" s="16"/>
      <c r="H154" s="17">
        <f>SUM(E154*G154)</f>
        <v>0</v>
      </c>
    </row>
    <row r="155" spans="2:8" ht="50.1" customHeight="1" x14ac:dyDescent="0.25">
      <c r="B155" s="18">
        <v>2</v>
      </c>
      <c r="C155" s="25" t="s">
        <v>252</v>
      </c>
      <c r="D155" s="22" t="s">
        <v>234</v>
      </c>
      <c r="E155" s="15">
        <v>1</v>
      </c>
      <c r="F155" s="15"/>
      <c r="G155" s="16"/>
      <c r="H155" s="17">
        <f t="shared" ref="H155:H172" si="7">SUM(E155*G155)</f>
        <v>0</v>
      </c>
    </row>
    <row r="156" spans="2:8" ht="50.1" customHeight="1" x14ac:dyDescent="0.25">
      <c r="B156" s="18">
        <v>3</v>
      </c>
      <c r="C156" s="26" t="s">
        <v>253</v>
      </c>
      <c r="D156" s="22" t="s">
        <v>235</v>
      </c>
      <c r="E156" s="15">
        <v>1</v>
      </c>
      <c r="F156" s="15"/>
      <c r="G156" s="16"/>
      <c r="H156" s="17">
        <f t="shared" si="7"/>
        <v>0</v>
      </c>
    </row>
    <row r="157" spans="2:8" ht="50.1" customHeight="1" x14ac:dyDescent="0.25">
      <c r="B157" s="18">
        <v>4</v>
      </c>
      <c r="C157" s="27" t="s">
        <v>254</v>
      </c>
      <c r="D157" s="22" t="s">
        <v>173</v>
      </c>
      <c r="E157" s="15">
        <v>25</v>
      </c>
      <c r="F157" s="15"/>
      <c r="G157" s="16"/>
      <c r="H157" s="17">
        <f t="shared" si="7"/>
        <v>0</v>
      </c>
    </row>
    <row r="158" spans="2:8" ht="50.1" customHeight="1" x14ac:dyDescent="0.25">
      <c r="B158" s="18">
        <v>5</v>
      </c>
      <c r="C158" s="26" t="s">
        <v>255</v>
      </c>
      <c r="D158" s="22" t="s">
        <v>256</v>
      </c>
      <c r="E158" s="15">
        <v>1</v>
      </c>
      <c r="F158" s="15"/>
      <c r="G158" s="16"/>
      <c r="H158" s="17">
        <f t="shared" si="7"/>
        <v>0</v>
      </c>
    </row>
    <row r="159" spans="2:8" ht="50.1" customHeight="1" x14ac:dyDescent="0.25">
      <c r="B159" s="18">
        <v>6</v>
      </c>
      <c r="C159" s="23" t="s">
        <v>257</v>
      </c>
      <c r="D159" s="22" t="s">
        <v>258</v>
      </c>
      <c r="E159" s="15">
        <v>1</v>
      </c>
      <c r="F159" s="15"/>
      <c r="G159" s="16"/>
      <c r="H159" s="17">
        <f t="shared" si="7"/>
        <v>0</v>
      </c>
    </row>
    <row r="160" spans="2:8" ht="50.1" customHeight="1" x14ac:dyDescent="0.25">
      <c r="B160" s="18">
        <v>7</v>
      </c>
      <c r="C160" s="23" t="s">
        <v>259</v>
      </c>
      <c r="D160" s="22" t="s">
        <v>242</v>
      </c>
      <c r="E160" s="15">
        <v>1</v>
      </c>
      <c r="F160" s="15"/>
      <c r="G160" s="16"/>
      <c r="H160" s="17">
        <f t="shared" si="7"/>
        <v>0</v>
      </c>
    </row>
    <row r="161" spans="2:8" ht="50.1" customHeight="1" x14ac:dyDescent="0.25">
      <c r="B161" s="18">
        <v>8</v>
      </c>
      <c r="C161" s="26" t="s">
        <v>260</v>
      </c>
      <c r="D161" s="22" t="s">
        <v>261</v>
      </c>
      <c r="E161" s="15">
        <v>6</v>
      </c>
      <c r="F161" s="15"/>
      <c r="G161" s="16"/>
      <c r="H161" s="17">
        <f t="shared" si="7"/>
        <v>0</v>
      </c>
    </row>
    <row r="162" spans="2:8" ht="50.1" customHeight="1" x14ac:dyDescent="0.25">
      <c r="B162" s="18">
        <v>9</v>
      </c>
      <c r="C162" s="23" t="s">
        <v>262</v>
      </c>
      <c r="D162" s="22" t="s">
        <v>240</v>
      </c>
      <c r="E162" s="15">
        <v>1</v>
      </c>
      <c r="F162" s="15"/>
      <c r="G162" s="16"/>
      <c r="H162" s="17">
        <f t="shared" si="7"/>
        <v>0</v>
      </c>
    </row>
    <row r="163" spans="2:8" ht="50.1" customHeight="1" x14ac:dyDescent="0.25">
      <c r="B163" s="18">
        <v>10</v>
      </c>
      <c r="C163" s="28" t="s">
        <v>263</v>
      </c>
      <c r="D163" s="22" t="s">
        <v>236</v>
      </c>
      <c r="E163" s="15">
        <v>1</v>
      </c>
      <c r="F163" s="15"/>
      <c r="G163" s="16"/>
      <c r="H163" s="17">
        <f t="shared" si="7"/>
        <v>0</v>
      </c>
    </row>
    <row r="164" spans="2:8" ht="50.1" customHeight="1" x14ac:dyDescent="0.25">
      <c r="B164" s="18">
        <v>11</v>
      </c>
      <c r="C164" s="23" t="s">
        <v>264</v>
      </c>
      <c r="D164" s="22" t="s">
        <v>241</v>
      </c>
      <c r="E164" s="15">
        <v>1</v>
      </c>
      <c r="F164" s="15"/>
      <c r="G164" s="16"/>
      <c r="H164" s="17">
        <f t="shared" si="7"/>
        <v>0</v>
      </c>
    </row>
    <row r="165" spans="2:8" ht="50.1" customHeight="1" x14ac:dyDescent="0.25">
      <c r="B165" s="18">
        <v>12</v>
      </c>
      <c r="C165" s="23" t="s">
        <v>265</v>
      </c>
      <c r="D165" s="22" t="s">
        <v>242</v>
      </c>
      <c r="E165" s="15">
        <v>1</v>
      </c>
      <c r="F165" s="15"/>
      <c r="G165" s="16"/>
      <c r="H165" s="17">
        <f>SUM(E165*G165)</f>
        <v>0</v>
      </c>
    </row>
    <row r="166" spans="2:8" ht="50.1" customHeight="1" x14ac:dyDescent="0.25">
      <c r="B166" s="18">
        <v>13</v>
      </c>
      <c r="C166" s="23" t="s">
        <v>266</v>
      </c>
      <c r="D166" s="22" t="s">
        <v>243</v>
      </c>
      <c r="E166" s="15">
        <v>1</v>
      </c>
      <c r="F166" s="15"/>
      <c r="G166" s="16"/>
      <c r="H166" s="17">
        <f t="shared" si="7"/>
        <v>0</v>
      </c>
    </row>
    <row r="167" spans="2:8" ht="50.1" customHeight="1" x14ac:dyDescent="0.25">
      <c r="B167" s="18">
        <v>14</v>
      </c>
      <c r="C167" s="28" t="s">
        <v>267</v>
      </c>
      <c r="D167" s="22" t="s">
        <v>244</v>
      </c>
      <c r="E167" s="15">
        <v>1</v>
      </c>
      <c r="F167" s="15"/>
      <c r="G167" s="16"/>
      <c r="H167" s="17">
        <f t="shared" si="7"/>
        <v>0</v>
      </c>
    </row>
    <row r="168" spans="2:8" ht="50.1" customHeight="1" x14ac:dyDescent="0.25">
      <c r="B168" s="18">
        <v>15</v>
      </c>
      <c r="C168" s="26" t="s">
        <v>268</v>
      </c>
      <c r="D168" s="22" t="s">
        <v>184</v>
      </c>
      <c r="E168" s="15">
        <v>1</v>
      </c>
      <c r="F168" s="15"/>
      <c r="G168" s="16"/>
      <c r="H168" s="17">
        <f t="shared" si="7"/>
        <v>0</v>
      </c>
    </row>
    <row r="169" spans="2:8" ht="50.1" customHeight="1" x14ac:dyDescent="0.25">
      <c r="B169" s="18">
        <v>16</v>
      </c>
      <c r="C169" s="26" t="s">
        <v>269</v>
      </c>
      <c r="D169" s="22" t="s">
        <v>245</v>
      </c>
      <c r="E169" s="15">
        <v>1</v>
      </c>
      <c r="F169" s="15"/>
      <c r="G169" s="16"/>
      <c r="H169" s="17">
        <f t="shared" si="7"/>
        <v>0</v>
      </c>
    </row>
    <row r="170" spans="2:8" ht="50.1" customHeight="1" x14ac:dyDescent="0.25">
      <c r="B170" s="18">
        <v>17</v>
      </c>
      <c r="C170" s="26" t="s">
        <v>270</v>
      </c>
      <c r="D170" s="22" t="s">
        <v>191</v>
      </c>
      <c r="E170" s="15">
        <v>1</v>
      </c>
      <c r="F170" s="15"/>
      <c r="G170" s="16"/>
      <c r="H170" s="17">
        <f t="shared" si="7"/>
        <v>0</v>
      </c>
    </row>
    <row r="171" spans="2:8" ht="50.1" customHeight="1" x14ac:dyDescent="0.25">
      <c r="B171" s="18">
        <v>18</v>
      </c>
      <c r="C171" s="26" t="s">
        <v>271</v>
      </c>
      <c r="D171" s="22" t="s">
        <v>272</v>
      </c>
      <c r="E171" s="15">
        <v>1</v>
      </c>
      <c r="F171" s="15"/>
      <c r="G171" s="16"/>
      <c r="H171" s="17">
        <f t="shared" si="7"/>
        <v>0</v>
      </c>
    </row>
    <row r="172" spans="2:8" ht="50.1" customHeight="1" x14ac:dyDescent="0.25">
      <c r="B172" s="18">
        <v>19</v>
      </c>
      <c r="C172" s="26" t="s">
        <v>249</v>
      </c>
      <c r="D172" s="22" t="s">
        <v>193</v>
      </c>
      <c r="E172" s="15">
        <v>1</v>
      </c>
      <c r="F172" s="15"/>
      <c r="G172" s="16"/>
      <c r="H172" s="17">
        <f t="shared" si="7"/>
        <v>0</v>
      </c>
    </row>
    <row r="173" spans="2:8" s="5" customFormat="1" ht="50.1" customHeight="1" x14ac:dyDescent="0.25">
      <c r="B173" s="73" t="s">
        <v>273</v>
      </c>
      <c r="C173" s="73"/>
      <c r="D173" s="73"/>
      <c r="E173" s="73"/>
      <c r="F173" s="73"/>
      <c r="G173" s="73"/>
      <c r="H173" s="73"/>
    </row>
    <row r="174" spans="2:8" ht="50.1" customHeight="1" x14ac:dyDescent="0.25">
      <c r="B174" s="18">
        <v>1</v>
      </c>
      <c r="C174" s="25" t="s">
        <v>274</v>
      </c>
      <c r="D174" s="22" t="s">
        <v>233</v>
      </c>
      <c r="E174" s="15">
        <v>1</v>
      </c>
      <c r="F174" s="15"/>
      <c r="G174" s="16"/>
      <c r="H174" s="17">
        <f>SUM(E174*G174)</f>
        <v>0</v>
      </c>
    </row>
    <row r="175" spans="2:8" ht="50.1" customHeight="1" x14ac:dyDescent="0.25">
      <c r="B175" s="18">
        <v>2</v>
      </c>
      <c r="C175" s="25" t="s">
        <v>275</v>
      </c>
      <c r="D175" s="22" t="s">
        <v>234</v>
      </c>
      <c r="E175" s="15">
        <v>1</v>
      </c>
      <c r="F175" s="15"/>
      <c r="G175" s="16"/>
      <c r="H175" s="17">
        <f t="shared" ref="H175:H193" si="8">SUM(E175*G175)</f>
        <v>0</v>
      </c>
    </row>
    <row r="176" spans="2:8" ht="50.1" customHeight="1" x14ac:dyDescent="0.25">
      <c r="B176" s="18">
        <v>3</v>
      </c>
      <c r="C176" s="26" t="s">
        <v>253</v>
      </c>
      <c r="D176" s="22" t="s">
        <v>235</v>
      </c>
      <c r="E176" s="15">
        <v>1</v>
      </c>
      <c r="F176" s="15"/>
      <c r="G176" s="16"/>
      <c r="H176" s="17">
        <f t="shared" si="8"/>
        <v>0</v>
      </c>
    </row>
    <row r="177" spans="2:8" ht="50.1" customHeight="1" x14ac:dyDescent="0.25">
      <c r="B177" s="18">
        <v>4</v>
      </c>
      <c r="C177" s="26" t="s">
        <v>255</v>
      </c>
      <c r="D177" s="22" t="s">
        <v>256</v>
      </c>
      <c r="E177" s="15">
        <v>1</v>
      </c>
      <c r="F177" s="15"/>
      <c r="G177" s="16"/>
      <c r="H177" s="17">
        <f t="shared" si="8"/>
        <v>0</v>
      </c>
    </row>
    <row r="178" spans="2:8" ht="50.1" customHeight="1" x14ac:dyDescent="0.25">
      <c r="B178" s="18">
        <v>5</v>
      </c>
      <c r="C178" s="23" t="s">
        <v>257</v>
      </c>
      <c r="D178" s="22" t="s">
        <v>258</v>
      </c>
      <c r="E178" s="15">
        <v>1</v>
      </c>
      <c r="F178" s="15"/>
      <c r="G178" s="16"/>
      <c r="H178" s="17">
        <f t="shared" si="8"/>
        <v>0</v>
      </c>
    </row>
    <row r="179" spans="2:8" ht="50.1" customHeight="1" x14ac:dyDescent="0.25">
      <c r="B179" s="18">
        <v>6</v>
      </c>
      <c r="C179" s="23" t="s">
        <v>259</v>
      </c>
      <c r="D179" s="22" t="s">
        <v>242</v>
      </c>
      <c r="E179" s="15">
        <v>1</v>
      </c>
      <c r="F179" s="15"/>
      <c r="G179" s="16"/>
      <c r="H179" s="17">
        <f t="shared" si="8"/>
        <v>0</v>
      </c>
    </row>
    <row r="180" spans="2:8" ht="50.1" customHeight="1" x14ac:dyDescent="0.25">
      <c r="B180" s="18">
        <v>7</v>
      </c>
      <c r="C180" s="23" t="s">
        <v>260</v>
      </c>
      <c r="D180" s="22" t="s">
        <v>276</v>
      </c>
      <c r="E180" s="15">
        <v>6</v>
      </c>
      <c r="F180" s="15"/>
      <c r="G180" s="16"/>
      <c r="H180" s="17">
        <f t="shared" si="8"/>
        <v>0</v>
      </c>
    </row>
    <row r="181" spans="2:8" ht="50.1" customHeight="1" x14ac:dyDescent="0.25">
      <c r="B181" s="18">
        <v>8</v>
      </c>
      <c r="C181" s="23" t="s">
        <v>262</v>
      </c>
      <c r="D181" s="22" t="s">
        <v>240</v>
      </c>
      <c r="E181" s="15">
        <v>1</v>
      </c>
      <c r="F181" s="15"/>
      <c r="G181" s="16"/>
      <c r="H181" s="17">
        <f t="shared" si="8"/>
        <v>0</v>
      </c>
    </row>
    <row r="182" spans="2:8" ht="50.1" customHeight="1" x14ac:dyDescent="0.25">
      <c r="B182" s="18">
        <v>9</v>
      </c>
      <c r="C182" s="27" t="s">
        <v>277</v>
      </c>
      <c r="D182" s="22" t="s">
        <v>236</v>
      </c>
      <c r="E182" s="15">
        <v>1</v>
      </c>
      <c r="F182" s="15"/>
      <c r="G182" s="16"/>
      <c r="H182" s="17">
        <f t="shared" si="8"/>
        <v>0</v>
      </c>
    </row>
    <row r="183" spans="2:8" ht="50.1" customHeight="1" x14ac:dyDescent="0.25">
      <c r="B183" s="18">
        <v>10</v>
      </c>
      <c r="C183" s="23" t="s">
        <v>264</v>
      </c>
      <c r="D183" s="22" t="s">
        <v>241</v>
      </c>
      <c r="E183" s="15">
        <v>1</v>
      </c>
      <c r="F183" s="15"/>
      <c r="G183" s="16"/>
      <c r="H183" s="17">
        <f t="shared" si="8"/>
        <v>0</v>
      </c>
    </row>
    <row r="184" spans="2:8" ht="50.1" customHeight="1" x14ac:dyDescent="0.25">
      <c r="B184" s="18">
        <v>11</v>
      </c>
      <c r="C184" s="23" t="s">
        <v>265</v>
      </c>
      <c r="D184" s="22" t="s">
        <v>242</v>
      </c>
      <c r="E184" s="15">
        <v>1</v>
      </c>
      <c r="F184" s="15"/>
      <c r="G184" s="16"/>
      <c r="H184" s="17">
        <f t="shared" si="8"/>
        <v>0</v>
      </c>
    </row>
    <row r="185" spans="2:8" ht="50.1" customHeight="1" x14ac:dyDescent="0.25">
      <c r="B185" s="18">
        <v>12</v>
      </c>
      <c r="C185" s="23" t="s">
        <v>278</v>
      </c>
      <c r="D185" s="22" t="s">
        <v>243</v>
      </c>
      <c r="E185" s="15">
        <v>1</v>
      </c>
      <c r="F185" s="15"/>
      <c r="G185" s="16"/>
      <c r="H185" s="17">
        <f t="shared" si="8"/>
        <v>0</v>
      </c>
    </row>
    <row r="186" spans="2:8" ht="50.1" customHeight="1" x14ac:dyDescent="0.25">
      <c r="B186" s="18">
        <v>13</v>
      </c>
      <c r="C186" s="28" t="s">
        <v>267</v>
      </c>
      <c r="D186" s="22" t="s">
        <v>244</v>
      </c>
      <c r="E186" s="15">
        <v>1</v>
      </c>
      <c r="F186" s="15"/>
      <c r="G186" s="16"/>
      <c r="H186" s="17">
        <f t="shared" si="8"/>
        <v>0</v>
      </c>
    </row>
    <row r="187" spans="2:8" ht="50.1" customHeight="1" x14ac:dyDescent="0.25">
      <c r="B187" s="18">
        <v>14</v>
      </c>
      <c r="C187" s="26" t="s">
        <v>268</v>
      </c>
      <c r="D187" s="22" t="s">
        <v>184</v>
      </c>
      <c r="E187" s="15">
        <v>1</v>
      </c>
      <c r="F187" s="15"/>
      <c r="G187" s="16"/>
      <c r="H187" s="17">
        <f t="shared" si="8"/>
        <v>0</v>
      </c>
    </row>
    <row r="188" spans="2:8" ht="50.1" customHeight="1" x14ac:dyDescent="0.25">
      <c r="B188" s="18">
        <v>15</v>
      </c>
      <c r="C188" s="26" t="s">
        <v>279</v>
      </c>
      <c r="D188" s="22" t="s">
        <v>245</v>
      </c>
      <c r="E188" s="15">
        <v>1</v>
      </c>
      <c r="F188" s="15"/>
      <c r="G188" s="16"/>
      <c r="H188" s="17">
        <f>SUM(E188*G188)</f>
        <v>0</v>
      </c>
    </row>
    <row r="189" spans="2:8" ht="50.1" customHeight="1" x14ac:dyDescent="0.25">
      <c r="B189" s="18">
        <v>16</v>
      </c>
      <c r="C189" s="28" t="s">
        <v>280</v>
      </c>
      <c r="D189" s="22" t="s">
        <v>188</v>
      </c>
      <c r="E189" s="15">
        <v>1</v>
      </c>
      <c r="F189" s="15"/>
      <c r="G189" s="16"/>
      <c r="H189" s="17">
        <f t="shared" si="8"/>
        <v>0</v>
      </c>
    </row>
    <row r="190" spans="2:8" ht="50.1" customHeight="1" x14ac:dyDescent="0.25">
      <c r="B190" s="18">
        <v>17</v>
      </c>
      <c r="C190" s="28" t="s">
        <v>280</v>
      </c>
      <c r="D190" s="22" t="s">
        <v>188</v>
      </c>
      <c r="E190" s="15">
        <v>1</v>
      </c>
      <c r="F190" s="15"/>
      <c r="G190" s="16"/>
      <c r="H190" s="17">
        <f t="shared" si="8"/>
        <v>0</v>
      </c>
    </row>
    <row r="191" spans="2:8" ht="50.1" customHeight="1" x14ac:dyDescent="0.25">
      <c r="B191" s="18">
        <v>18</v>
      </c>
      <c r="C191" s="26" t="s">
        <v>270</v>
      </c>
      <c r="D191" s="22" t="s">
        <v>191</v>
      </c>
      <c r="E191" s="15">
        <v>1</v>
      </c>
      <c r="F191" s="15"/>
      <c r="G191" s="16"/>
      <c r="H191" s="17">
        <f t="shared" si="8"/>
        <v>0</v>
      </c>
    </row>
    <row r="192" spans="2:8" ht="50.1" customHeight="1" x14ac:dyDescent="0.25">
      <c r="B192" s="18">
        <v>19</v>
      </c>
      <c r="C192" s="26" t="s">
        <v>271</v>
      </c>
      <c r="D192" s="22" t="s">
        <v>272</v>
      </c>
      <c r="E192" s="15">
        <v>1</v>
      </c>
      <c r="F192" s="15"/>
      <c r="G192" s="16"/>
      <c r="H192" s="17">
        <f t="shared" si="8"/>
        <v>0</v>
      </c>
    </row>
    <row r="193" spans="2:8" ht="50.1" customHeight="1" x14ac:dyDescent="0.25">
      <c r="B193" s="18">
        <v>20</v>
      </c>
      <c r="C193" s="26" t="s">
        <v>249</v>
      </c>
      <c r="D193" s="22" t="s">
        <v>193</v>
      </c>
      <c r="E193" s="15">
        <v>1</v>
      </c>
      <c r="F193" s="15"/>
      <c r="G193" s="16"/>
      <c r="H193" s="17">
        <f t="shared" si="8"/>
        <v>0</v>
      </c>
    </row>
    <row r="194" spans="2:8" s="5" customFormat="1" ht="50.1" customHeight="1" x14ac:dyDescent="0.25">
      <c r="B194" s="73" t="s">
        <v>281</v>
      </c>
      <c r="C194" s="73"/>
      <c r="D194" s="73"/>
      <c r="E194" s="73"/>
      <c r="F194" s="73"/>
      <c r="G194" s="73"/>
      <c r="H194" s="73"/>
    </row>
    <row r="195" spans="2:8" ht="50.1" customHeight="1" x14ac:dyDescent="0.25">
      <c r="B195" s="18">
        <v>1</v>
      </c>
      <c r="C195" s="25" t="s">
        <v>282</v>
      </c>
      <c r="D195" s="22" t="s">
        <v>233</v>
      </c>
      <c r="E195" s="14">
        <v>1</v>
      </c>
      <c r="F195" s="14"/>
      <c r="G195" s="16"/>
      <c r="H195" s="17">
        <f>SUM(E195*G195)</f>
        <v>0</v>
      </c>
    </row>
    <row r="196" spans="2:8" ht="50.1" customHeight="1" x14ac:dyDescent="0.25">
      <c r="B196" s="18">
        <v>2</v>
      </c>
      <c r="C196" s="78" t="s">
        <v>367</v>
      </c>
      <c r="D196" s="22" t="s">
        <v>283</v>
      </c>
      <c r="E196" s="14">
        <v>1</v>
      </c>
      <c r="F196" s="14"/>
      <c r="G196" s="16"/>
      <c r="H196" s="17">
        <f t="shared" ref="H196:H221" si="9">SUM(E196*G196)</f>
        <v>0</v>
      </c>
    </row>
    <row r="197" spans="2:8" ht="50.1" customHeight="1" x14ac:dyDescent="0.25">
      <c r="B197" s="18">
        <v>3</v>
      </c>
      <c r="C197" s="78" t="s">
        <v>368</v>
      </c>
      <c r="D197" s="22" t="s">
        <v>235</v>
      </c>
      <c r="E197" s="14">
        <v>1</v>
      </c>
      <c r="F197" s="14"/>
      <c r="G197" s="16"/>
      <c r="H197" s="17">
        <f t="shared" si="9"/>
        <v>0</v>
      </c>
    </row>
    <row r="198" spans="2:8" ht="50.1" customHeight="1" x14ac:dyDescent="0.25">
      <c r="B198" s="18">
        <v>4</v>
      </c>
      <c r="C198" s="78" t="s">
        <v>369</v>
      </c>
      <c r="D198" s="22" t="s">
        <v>173</v>
      </c>
      <c r="E198" s="14">
        <v>8</v>
      </c>
      <c r="F198" s="14"/>
      <c r="G198" s="16"/>
      <c r="H198" s="17">
        <f t="shared" si="9"/>
        <v>0</v>
      </c>
    </row>
    <row r="199" spans="2:8" ht="50.1" customHeight="1" x14ac:dyDescent="0.25">
      <c r="B199" s="18">
        <v>5</v>
      </c>
      <c r="C199" s="78" t="s">
        <v>370</v>
      </c>
      <c r="D199" s="22" t="s">
        <v>236</v>
      </c>
      <c r="E199" s="14">
        <v>1</v>
      </c>
      <c r="F199" s="14"/>
      <c r="G199" s="16"/>
      <c r="H199" s="17">
        <f t="shared" si="9"/>
        <v>0</v>
      </c>
    </row>
    <row r="200" spans="2:8" ht="50.1" customHeight="1" x14ac:dyDescent="0.25">
      <c r="B200" s="18">
        <v>6</v>
      </c>
      <c r="C200" s="78" t="s">
        <v>371</v>
      </c>
      <c r="D200" s="22" t="s">
        <v>256</v>
      </c>
      <c r="E200" s="14">
        <v>1</v>
      </c>
      <c r="F200" s="14"/>
      <c r="G200" s="16"/>
      <c r="H200" s="17">
        <f t="shared" si="9"/>
        <v>0</v>
      </c>
    </row>
    <row r="201" spans="2:8" ht="50.1" customHeight="1" x14ac:dyDescent="0.25">
      <c r="B201" s="18">
        <v>7</v>
      </c>
      <c r="C201" s="78" t="s">
        <v>372</v>
      </c>
      <c r="D201" s="22" t="s">
        <v>242</v>
      </c>
      <c r="E201" s="14">
        <v>1</v>
      </c>
      <c r="F201" s="14"/>
      <c r="G201" s="16"/>
      <c r="H201" s="17">
        <f t="shared" si="9"/>
        <v>0</v>
      </c>
    </row>
    <row r="202" spans="2:8" ht="50.1" customHeight="1" x14ac:dyDescent="0.25">
      <c r="B202" s="18">
        <v>8</v>
      </c>
      <c r="C202" s="78" t="s">
        <v>373</v>
      </c>
      <c r="D202" s="22" t="s">
        <v>177</v>
      </c>
      <c r="E202" s="14">
        <v>1</v>
      </c>
      <c r="F202" s="14"/>
      <c r="G202" s="16"/>
      <c r="H202" s="17">
        <f t="shared" si="9"/>
        <v>0</v>
      </c>
    </row>
    <row r="203" spans="2:8" ht="50.1" customHeight="1" x14ac:dyDescent="0.25">
      <c r="B203" s="18">
        <v>9</v>
      </c>
      <c r="C203" s="78" t="s">
        <v>374</v>
      </c>
      <c r="D203" s="22" t="s">
        <v>240</v>
      </c>
      <c r="E203" s="14">
        <v>1</v>
      </c>
      <c r="F203" s="14"/>
      <c r="G203" s="16"/>
      <c r="H203" s="17">
        <f t="shared" si="9"/>
        <v>0</v>
      </c>
    </row>
    <row r="204" spans="2:8" ht="50.1" customHeight="1" x14ac:dyDescent="0.25">
      <c r="B204" s="18">
        <v>10</v>
      </c>
      <c r="C204" s="78" t="s">
        <v>375</v>
      </c>
      <c r="D204" s="22" t="s">
        <v>241</v>
      </c>
      <c r="E204" s="14">
        <v>1</v>
      </c>
      <c r="F204" s="14"/>
      <c r="G204" s="16"/>
      <c r="H204" s="17">
        <f t="shared" si="9"/>
        <v>0</v>
      </c>
    </row>
    <row r="205" spans="2:8" ht="50.1" customHeight="1" x14ac:dyDescent="0.25">
      <c r="B205" s="18">
        <v>11</v>
      </c>
      <c r="C205" s="78" t="s">
        <v>376</v>
      </c>
      <c r="D205" s="22" t="s">
        <v>284</v>
      </c>
      <c r="E205" s="14">
        <v>1</v>
      </c>
      <c r="F205" s="14"/>
      <c r="G205" s="16"/>
      <c r="H205" s="17">
        <f t="shared" si="9"/>
        <v>0</v>
      </c>
    </row>
    <row r="206" spans="2:8" ht="50.1" customHeight="1" x14ac:dyDescent="0.25">
      <c r="B206" s="18">
        <v>12</v>
      </c>
      <c r="C206" s="78" t="s">
        <v>377</v>
      </c>
      <c r="D206" s="22" t="s">
        <v>285</v>
      </c>
      <c r="E206" s="14">
        <v>2</v>
      </c>
      <c r="F206" s="14"/>
      <c r="G206" s="16"/>
      <c r="H206" s="17">
        <f>SUM(E206*G206)</f>
        <v>0</v>
      </c>
    </row>
    <row r="207" spans="2:8" ht="50.1" customHeight="1" x14ac:dyDescent="0.25">
      <c r="B207" s="18">
        <v>13</v>
      </c>
      <c r="C207" s="78" t="s">
        <v>378</v>
      </c>
      <c r="D207" s="22" t="s">
        <v>285</v>
      </c>
      <c r="E207" s="14">
        <v>1</v>
      </c>
      <c r="F207" s="14"/>
      <c r="G207" s="16"/>
      <c r="H207" s="17">
        <f t="shared" si="9"/>
        <v>0</v>
      </c>
    </row>
    <row r="208" spans="2:8" ht="50.1" customHeight="1" x14ac:dyDescent="0.25">
      <c r="B208" s="18">
        <v>14</v>
      </c>
      <c r="C208" s="78" t="s">
        <v>379</v>
      </c>
      <c r="D208" s="22" t="s">
        <v>286</v>
      </c>
      <c r="E208" s="14">
        <v>1</v>
      </c>
      <c r="F208" s="14"/>
      <c r="G208" s="16"/>
      <c r="H208" s="17">
        <f t="shared" si="9"/>
        <v>0</v>
      </c>
    </row>
    <row r="209" spans="2:8" ht="50.1" customHeight="1" x14ac:dyDescent="0.25">
      <c r="B209" s="18">
        <v>15</v>
      </c>
      <c r="C209" s="78" t="s">
        <v>380</v>
      </c>
      <c r="D209" s="22" t="s">
        <v>181</v>
      </c>
      <c r="E209" s="14">
        <v>1</v>
      </c>
      <c r="F209" s="14"/>
      <c r="G209" s="16"/>
      <c r="H209" s="17">
        <f t="shared" si="9"/>
        <v>0</v>
      </c>
    </row>
    <row r="210" spans="2:8" ht="50.1" customHeight="1" x14ac:dyDescent="0.25">
      <c r="B210" s="18">
        <v>16</v>
      </c>
      <c r="C210" s="78" t="s">
        <v>381</v>
      </c>
      <c r="D210" s="22" t="s">
        <v>287</v>
      </c>
      <c r="E210" s="14">
        <v>1</v>
      </c>
      <c r="F210" s="14"/>
      <c r="G210" s="16"/>
      <c r="H210" s="17">
        <f t="shared" si="9"/>
        <v>0</v>
      </c>
    </row>
    <row r="211" spans="2:8" ht="50.1" customHeight="1" x14ac:dyDescent="0.25">
      <c r="B211" s="18">
        <v>17</v>
      </c>
      <c r="C211" s="78" t="s">
        <v>378</v>
      </c>
      <c r="D211" s="22" t="s">
        <v>288</v>
      </c>
      <c r="E211" s="14">
        <v>1</v>
      </c>
      <c r="F211" s="14"/>
      <c r="G211" s="16"/>
      <c r="H211" s="17">
        <f t="shared" si="9"/>
        <v>0</v>
      </c>
    </row>
    <row r="212" spans="2:8" ht="50.1" customHeight="1" x14ac:dyDescent="0.25">
      <c r="B212" s="18">
        <v>18</v>
      </c>
      <c r="C212" s="78" t="s">
        <v>382</v>
      </c>
      <c r="D212" s="22" t="s">
        <v>289</v>
      </c>
      <c r="E212" s="14">
        <v>1</v>
      </c>
      <c r="F212" s="14"/>
      <c r="G212" s="16"/>
      <c r="H212" s="17">
        <f t="shared" si="9"/>
        <v>0</v>
      </c>
    </row>
    <row r="213" spans="2:8" ht="50.1" customHeight="1" x14ac:dyDescent="0.25">
      <c r="B213" s="18">
        <v>19</v>
      </c>
      <c r="C213" s="78" t="s">
        <v>377</v>
      </c>
      <c r="D213" s="22" t="s">
        <v>290</v>
      </c>
      <c r="E213" s="14">
        <v>2</v>
      </c>
      <c r="F213" s="14"/>
      <c r="G213" s="16"/>
      <c r="H213" s="17">
        <f t="shared" si="9"/>
        <v>0</v>
      </c>
    </row>
    <row r="214" spans="2:8" ht="50.1" customHeight="1" x14ac:dyDescent="0.25">
      <c r="B214" s="18">
        <v>20</v>
      </c>
      <c r="C214" s="78" t="s">
        <v>352</v>
      </c>
      <c r="D214" s="22" t="s">
        <v>184</v>
      </c>
      <c r="E214" s="14">
        <v>1</v>
      </c>
      <c r="F214" s="14"/>
      <c r="G214" s="16"/>
      <c r="H214" s="17">
        <f t="shared" si="9"/>
        <v>0</v>
      </c>
    </row>
    <row r="215" spans="2:8" ht="50.1" customHeight="1" x14ac:dyDescent="0.25">
      <c r="B215" s="18">
        <v>21</v>
      </c>
      <c r="C215" s="78" t="s">
        <v>383</v>
      </c>
      <c r="D215" s="22" t="s">
        <v>245</v>
      </c>
      <c r="E215" s="14">
        <v>1</v>
      </c>
      <c r="F215" s="14"/>
      <c r="G215" s="16"/>
      <c r="H215" s="17">
        <f t="shared" si="9"/>
        <v>0</v>
      </c>
    </row>
    <row r="216" spans="2:8" ht="50.1" customHeight="1" x14ac:dyDescent="0.25">
      <c r="B216" s="18">
        <v>22</v>
      </c>
      <c r="C216" s="78" t="s">
        <v>384</v>
      </c>
      <c r="D216" s="22" t="s">
        <v>188</v>
      </c>
      <c r="E216" s="13">
        <v>1</v>
      </c>
      <c r="F216" s="13"/>
      <c r="G216" s="16"/>
      <c r="H216" s="17">
        <f t="shared" si="9"/>
        <v>0</v>
      </c>
    </row>
    <row r="217" spans="2:8" ht="50.1" customHeight="1" x14ac:dyDescent="0.25">
      <c r="B217" s="18">
        <v>23</v>
      </c>
      <c r="C217" s="78" t="s">
        <v>384</v>
      </c>
      <c r="D217" s="22" t="s">
        <v>188</v>
      </c>
      <c r="E217" s="13">
        <v>1</v>
      </c>
      <c r="F217" s="13"/>
      <c r="G217" s="16"/>
      <c r="H217" s="17">
        <f>SUM(E217*G217)</f>
        <v>0</v>
      </c>
    </row>
    <row r="218" spans="2:8" ht="50.1" customHeight="1" x14ac:dyDescent="0.25">
      <c r="B218" s="18">
        <v>24</v>
      </c>
      <c r="C218" s="78" t="s">
        <v>385</v>
      </c>
      <c r="D218" s="22" t="s">
        <v>191</v>
      </c>
      <c r="E218" s="14">
        <v>1</v>
      </c>
      <c r="F218" s="14"/>
      <c r="G218" s="16"/>
      <c r="H218" s="17">
        <f t="shared" si="9"/>
        <v>0</v>
      </c>
    </row>
    <row r="219" spans="2:8" ht="50.1" customHeight="1" x14ac:dyDescent="0.25">
      <c r="B219" s="18">
        <v>25</v>
      </c>
      <c r="C219" s="78" t="s">
        <v>194</v>
      </c>
      <c r="D219" s="22" t="s">
        <v>272</v>
      </c>
      <c r="E219" s="14">
        <v>1</v>
      </c>
      <c r="F219" s="14"/>
      <c r="G219" s="16"/>
      <c r="H219" s="17">
        <f t="shared" si="9"/>
        <v>0</v>
      </c>
    </row>
    <row r="220" spans="2:8" ht="50.1" customHeight="1" x14ac:dyDescent="0.25">
      <c r="B220" s="18">
        <v>26</v>
      </c>
      <c r="C220" s="78" t="s">
        <v>192</v>
      </c>
      <c r="D220" s="22" t="s">
        <v>193</v>
      </c>
      <c r="E220" s="14">
        <v>1</v>
      </c>
      <c r="F220" s="14"/>
      <c r="G220" s="16"/>
      <c r="H220" s="17">
        <f t="shared" si="9"/>
        <v>0</v>
      </c>
    </row>
    <row r="221" spans="2:8" ht="50.1" customHeight="1" x14ac:dyDescent="0.25">
      <c r="B221" s="18">
        <v>27</v>
      </c>
      <c r="C221" s="78" t="s">
        <v>194</v>
      </c>
      <c r="D221" s="22" t="s">
        <v>291</v>
      </c>
      <c r="E221" s="14">
        <v>1</v>
      </c>
      <c r="F221" s="14"/>
      <c r="G221" s="16"/>
      <c r="H221" s="17">
        <f t="shared" si="9"/>
        <v>0</v>
      </c>
    </row>
    <row r="222" spans="2:8" s="5" customFormat="1" ht="50.1" customHeight="1" x14ac:dyDescent="0.25">
      <c r="B222" s="73" t="s">
        <v>292</v>
      </c>
      <c r="C222" s="73"/>
      <c r="D222" s="73"/>
      <c r="E222" s="73"/>
      <c r="F222" s="73"/>
      <c r="G222" s="73"/>
      <c r="H222" s="73"/>
    </row>
    <row r="223" spans="2:8" ht="50.1" customHeight="1" x14ac:dyDescent="0.25">
      <c r="B223" s="18">
        <v>1</v>
      </c>
      <c r="C223" s="25" t="s">
        <v>293</v>
      </c>
      <c r="D223" s="22" t="s">
        <v>233</v>
      </c>
      <c r="E223" s="14">
        <v>1</v>
      </c>
      <c r="F223" s="14"/>
      <c r="G223" s="16"/>
      <c r="H223" s="17">
        <f>SUM(E223*G223)</f>
        <v>0</v>
      </c>
    </row>
    <row r="224" spans="2:8" ht="50.1" customHeight="1" x14ac:dyDescent="0.25">
      <c r="B224" s="18">
        <v>2</v>
      </c>
      <c r="C224" s="78" t="s">
        <v>386</v>
      </c>
      <c r="D224" s="22" t="s">
        <v>234</v>
      </c>
      <c r="E224" s="14">
        <v>1</v>
      </c>
      <c r="F224" s="14"/>
      <c r="G224" s="16"/>
      <c r="H224" s="17">
        <f t="shared" ref="H224:H244" si="10">SUM(E224*G224)</f>
        <v>0</v>
      </c>
    </row>
    <row r="225" spans="2:8" ht="50.1" customHeight="1" x14ac:dyDescent="0.25">
      <c r="B225" s="18">
        <v>3</v>
      </c>
      <c r="C225" s="78" t="s">
        <v>387</v>
      </c>
      <c r="D225" s="22" t="s">
        <v>294</v>
      </c>
      <c r="E225" s="14">
        <v>1</v>
      </c>
      <c r="F225" s="14"/>
      <c r="G225" s="16"/>
      <c r="H225" s="17">
        <f t="shared" si="10"/>
        <v>0</v>
      </c>
    </row>
    <row r="226" spans="2:8" ht="50.1" customHeight="1" x14ac:dyDescent="0.25">
      <c r="B226" s="18">
        <v>4</v>
      </c>
      <c r="C226" s="78" t="s">
        <v>388</v>
      </c>
      <c r="D226" s="22" t="s">
        <v>173</v>
      </c>
      <c r="E226" s="14">
        <v>25</v>
      </c>
      <c r="F226" s="14"/>
      <c r="G226" s="16"/>
      <c r="H226" s="17">
        <f t="shared" si="10"/>
        <v>0</v>
      </c>
    </row>
    <row r="227" spans="2:8" ht="50.1" customHeight="1" x14ac:dyDescent="0.25">
      <c r="B227" s="18">
        <v>5</v>
      </c>
      <c r="C227" s="78" t="s">
        <v>389</v>
      </c>
      <c r="D227" s="22" t="s">
        <v>236</v>
      </c>
      <c r="E227" s="14">
        <v>1</v>
      </c>
      <c r="F227" s="14"/>
      <c r="G227" s="16"/>
      <c r="H227" s="17">
        <f t="shared" si="10"/>
        <v>0</v>
      </c>
    </row>
    <row r="228" spans="2:8" ht="50.1" customHeight="1" x14ac:dyDescent="0.25">
      <c r="B228" s="18">
        <v>6</v>
      </c>
      <c r="C228" s="78" t="s">
        <v>255</v>
      </c>
      <c r="D228" s="22" t="s">
        <v>256</v>
      </c>
      <c r="E228" s="14">
        <v>1</v>
      </c>
      <c r="F228" s="14"/>
      <c r="G228" s="16"/>
      <c r="H228" s="17">
        <f t="shared" si="10"/>
        <v>0</v>
      </c>
    </row>
    <row r="229" spans="2:8" ht="50.1" customHeight="1" x14ac:dyDescent="0.25">
      <c r="B229" s="18">
        <v>7</v>
      </c>
      <c r="C229" s="78" t="s">
        <v>390</v>
      </c>
      <c r="D229" s="22" t="s">
        <v>258</v>
      </c>
      <c r="E229" s="14">
        <v>1</v>
      </c>
      <c r="F229" s="14"/>
      <c r="G229" s="16"/>
      <c r="H229" s="17">
        <f t="shared" si="10"/>
        <v>0</v>
      </c>
    </row>
    <row r="230" spans="2:8" ht="50.1" customHeight="1" x14ac:dyDescent="0.25">
      <c r="B230" s="18">
        <v>8</v>
      </c>
      <c r="C230" s="78" t="s">
        <v>259</v>
      </c>
      <c r="D230" s="22" t="s">
        <v>295</v>
      </c>
      <c r="E230" s="14">
        <v>1</v>
      </c>
      <c r="F230" s="14"/>
      <c r="G230" s="16"/>
      <c r="H230" s="17">
        <f t="shared" si="10"/>
        <v>0</v>
      </c>
    </row>
    <row r="231" spans="2:8" ht="50.1" customHeight="1" x14ac:dyDescent="0.25">
      <c r="B231" s="18">
        <v>9</v>
      </c>
      <c r="C231" s="78" t="s">
        <v>391</v>
      </c>
      <c r="D231" s="22" t="s">
        <v>177</v>
      </c>
      <c r="E231" s="14">
        <v>1</v>
      </c>
      <c r="F231" s="14"/>
      <c r="G231" s="16"/>
      <c r="H231" s="17">
        <f t="shared" si="10"/>
        <v>0</v>
      </c>
    </row>
    <row r="232" spans="2:8" ht="50.1" customHeight="1" x14ac:dyDescent="0.25">
      <c r="B232" s="18">
        <v>10</v>
      </c>
      <c r="C232" s="78" t="s">
        <v>392</v>
      </c>
      <c r="D232" s="22" t="s">
        <v>240</v>
      </c>
      <c r="E232" s="14">
        <v>1</v>
      </c>
      <c r="F232" s="14"/>
      <c r="G232" s="16"/>
      <c r="H232" s="17">
        <f t="shared" si="10"/>
        <v>0</v>
      </c>
    </row>
    <row r="233" spans="2:8" ht="50.1" customHeight="1" x14ac:dyDescent="0.25">
      <c r="B233" s="18">
        <v>11</v>
      </c>
      <c r="C233" s="78" t="s">
        <v>393</v>
      </c>
      <c r="D233" s="22" t="s">
        <v>236</v>
      </c>
      <c r="E233" s="14">
        <v>1</v>
      </c>
      <c r="F233" s="14"/>
      <c r="G233" s="16"/>
      <c r="H233" s="17">
        <f t="shared" si="10"/>
        <v>0</v>
      </c>
    </row>
    <row r="234" spans="2:8" ht="50.1" customHeight="1" x14ac:dyDescent="0.25">
      <c r="B234" s="18">
        <v>12</v>
      </c>
      <c r="C234" s="78" t="s">
        <v>394</v>
      </c>
      <c r="D234" s="22" t="s">
        <v>241</v>
      </c>
      <c r="E234" s="14">
        <v>1</v>
      </c>
      <c r="F234" s="14"/>
      <c r="G234" s="16"/>
      <c r="H234" s="17">
        <f t="shared" si="10"/>
        <v>0</v>
      </c>
    </row>
    <row r="235" spans="2:8" ht="50.1" customHeight="1" x14ac:dyDescent="0.25">
      <c r="B235" s="18">
        <v>13</v>
      </c>
      <c r="C235" s="78" t="s">
        <v>395</v>
      </c>
      <c r="D235" s="22" t="s">
        <v>243</v>
      </c>
      <c r="E235" s="14">
        <v>1</v>
      </c>
      <c r="F235" s="14"/>
      <c r="G235" s="16"/>
      <c r="H235" s="17">
        <f t="shared" si="10"/>
        <v>0</v>
      </c>
    </row>
    <row r="236" spans="2:8" ht="50.1" customHeight="1" x14ac:dyDescent="0.25">
      <c r="B236" s="18">
        <v>14</v>
      </c>
      <c r="C236" s="78" t="s">
        <v>396</v>
      </c>
      <c r="D236" s="22" t="s">
        <v>181</v>
      </c>
      <c r="E236" s="14">
        <v>1</v>
      </c>
      <c r="F236" s="14"/>
      <c r="G236" s="16"/>
      <c r="H236" s="17">
        <f t="shared" si="10"/>
        <v>0</v>
      </c>
    </row>
    <row r="237" spans="2:8" ht="50.1" customHeight="1" x14ac:dyDescent="0.25">
      <c r="B237" s="18">
        <v>15</v>
      </c>
      <c r="C237" s="78" t="s">
        <v>397</v>
      </c>
      <c r="D237" s="22" t="s">
        <v>244</v>
      </c>
      <c r="E237" s="14">
        <v>1</v>
      </c>
      <c r="F237" s="14"/>
      <c r="G237" s="16"/>
      <c r="H237" s="17">
        <f>SUM(E237*G237)</f>
        <v>0</v>
      </c>
    </row>
    <row r="238" spans="2:8" ht="50.1" customHeight="1" x14ac:dyDescent="0.25">
      <c r="B238" s="18">
        <v>16</v>
      </c>
      <c r="C238" s="78" t="s">
        <v>268</v>
      </c>
      <c r="D238" s="22" t="s">
        <v>184</v>
      </c>
      <c r="E238" s="14">
        <v>1</v>
      </c>
      <c r="F238" s="14"/>
      <c r="G238" s="16"/>
      <c r="H238" s="17">
        <f t="shared" si="10"/>
        <v>0</v>
      </c>
    </row>
    <row r="239" spans="2:8" ht="50.1" customHeight="1" x14ac:dyDescent="0.25">
      <c r="B239" s="18">
        <v>17</v>
      </c>
      <c r="C239" s="78" t="s">
        <v>398</v>
      </c>
      <c r="D239" s="22" t="s">
        <v>186</v>
      </c>
      <c r="E239" s="14">
        <v>1</v>
      </c>
      <c r="F239" s="14"/>
      <c r="G239" s="16"/>
      <c r="H239" s="17">
        <f t="shared" si="10"/>
        <v>0</v>
      </c>
    </row>
    <row r="240" spans="2:8" ht="50.1" customHeight="1" x14ac:dyDescent="0.25">
      <c r="B240" s="18">
        <v>18</v>
      </c>
      <c r="C240" s="78" t="s">
        <v>399</v>
      </c>
      <c r="D240" s="22" t="s">
        <v>188</v>
      </c>
      <c r="E240" s="13">
        <v>2</v>
      </c>
      <c r="F240" s="13"/>
      <c r="G240" s="16"/>
      <c r="H240" s="17">
        <f t="shared" si="10"/>
        <v>0</v>
      </c>
    </row>
    <row r="241" spans="2:8" ht="50.1" customHeight="1" x14ac:dyDescent="0.25">
      <c r="B241" s="18">
        <v>19</v>
      </c>
      <c r="C241" s="78" t="s">
        <v>399</v>
      </c>
      <c r="D241" s="22" t="s">
        <v>188</v>
      </c>
      <c r="E241" s="13">
        <v>1</v>
      </c>
      <c r="F241" s="13"/>
      <c r="G241" s="16"/>
      <c r="H241" s="17">
        <f t="shared" si="10"/>
        <v>0</v>
      </c>
    </row>
    <row r="242" spans="2:8" ht="50.1" customHeight="1" x14ac:dyDescent="0.25">
      <c r="B242" s="18">
        <v>20</v>
      </c>
      <c r="C242" s="78" t="s">
        <v>400</v>
      </c>
      <c r="D242" s="22" t="s">
        <v>191</v>
      </c>
      <c r="E242" s="14">
        <v>1</v>
      </c>
      <c r="F242" s="14"/>
      <c r="G242" s="16"/>
      <c r="H242" s="17">
        <f t="shared" si="10"/>
        <v>0</v>
      </c>
    </row>
    <row r="243" spans="2:8" ht="50.1" customHeight="1" x14ac:dyDescent="0.25">
      <c r="B243" s="18">
        <v>21</v>
      </c>
      <c r="C243" s="78" t="s">
        <v>401</v>
      </c>
      <c r="D243" s="22" t="s">
        <v>272</v>
      </c>
      <c r="E243" s="14">
        <v>1</v>
      </c>
      <c r="F243" s="14"/>
      <c r="G243" s="16"/>
      <c r="H243" s="17">
        <f t="shared" si="10"/>
        <v>0</v>
      </c>
    </row>
    <row r="244" spans="2:8" ht="50.1" customHeight="1" x14ac:dyDescent="0.25">
      <c r="B244" s="18">
        <v>22</v>
      </c>
      <c r="C244" s="78" t="s">
        <v>402</v>
      </c>
      <c r="D244" s="22" t="s">
        <v>193</v>
      </c>
      <c r="E244" s="14">
        <v>1</v>
      </c>
      <c r="F244" s="14"/>
      <c r="G244" s="16"/>
      <c r="H244" s="17">
        <f t="shared" si="10"/>
        <v>0</v>
      </c>
    </row>
    <row r="245" spans="2:8" s="5" customFormat="1" ht="50.1" customHeight="1" x14ac:dyDescent="0.25">
      <c r="B245" s="73" t="s">
        <v>296</v>
      </c>
      <c r="C245" s="73"/>
      <c r="D245" s="73"/>
      <c r="E245" s="73"/>
      <c r="F245" s="73"/>
      <c r="G245" s="73"/>
      <c r="H245" s="73"/>
    </row>
    <row r="246" spans="2:8" ht="50.1" customHeight="1" x14ac:dyDescent="0.25">
      <c r="B246" s="18">
        <v>1</v>
      </c>
      <c r="C246" s="25" t="s">
        <v>297</v>
      </c>
      <c r="D246" s="22" t="s">
        <v>233</v>
      </c>
      <c r="E246" s="14">
        <v>1</v>
      </c>
      <c r="F246" s="14"/>
      <c r="G246" s="16"/>
      <c r="H246" s="17">
        <f>SUM(E246*G246)</f>
        <v>0</v>
      </c>
    </row>
    <row r="247" spans="2:8" ht="50.1" customHeight="1" x14ac:dyDescent="0.25">
      <c r="B247" s="18">
        <v>2</v>
      </c>
      <c r="C247" s="25" t="s">
        <v>298</v>
      </c>
      <c r="D247" s="22" t="s">
        <v>234</v>
      </c>
      <c r="E247" s="14">
        <v>1</v>
      </c>
      <c r="F247" s="14"/>
      <c r="G247" s="16"/>
      <c r="H247" s="17">
        <f t="shared" ref="H247:H268" si="11">SUM(E247*G247)</f>
        <v>0</v>
      </c>
    </row>
    <row r="248" spans="2:8" ht="50.1" customHeight="1" x14ac:dyDescent="0.25">
      <c r="B248" s="18">
        <v>3</v>
      </c>
      <c r="C248" s="25" t="s">
        <v>299</v>
      </c>
      <c r="D248" s="22" t="s">
        <v>294</v>
      </c>
      <c r="E248" s="14">
        <v>1</v>
      </c>
      <c r="F248" s="14"/>
      <c r="G248" s="16"/>
      <c r="H248" s="17">
        <f t="shared" si="11"/>
        <v>0</v>
      </c>
    </row>
    <row r="249" spans="2:8" ht="50.1" customHeight="1" x14ac:dyDescent="0.25">
      <c r="B249" s="18">
        <v>4</v>
      </c>
      <c r="C249" s="29" t="s">
        <v>300</v>
      </c>
      <c r="D249" s="22" t="s">
        <v>173</v>
      </c>
      <c r="E249" s="14">
        <v>4</v>
      </c>
      <c r="F249" s="14"/>
      <c r="G249" s="16"/>
      <c r="H249" s="17">
        <f t="shared" si="11"/>
        <v>0</v>
      </c>
    </row>
    <row r="250" spans="2:8" ht="50.1" customHeight="1" x14ac:dyDescent="0.25">
      <c r="B250" s="18">
        <v>5</v>
      </c>
      <c r="C250" s="28" t="s">
        <v>301</v>
      </c>
      <c r="D250" s="22" t="s">
        <v>236</v>
      </c>
      <c r="E250" s="14">
        <v>1</v>
      </c>
      <c r="F250" s="14"/>
      <c r="G250" s="16"/>
      <c r="H250" s="17">
        <f t="shared" si="11"/>
        <v>0</v>
      </c>
    </row>
    <row r="251" spans="2:8" ht="50.1" customHeight="1" x14ac:dyDescent="0.25">
      <c r="B251" s="18">
        <v>6</v>
      </c>
      <c r="C251" s="25" t="s">
        <v>302</v>
      </c>
      <c r="D251" s="22" t="s">
        <v>303</v>
      </c>
      <c r="E251" s="14">
        <v>1</v>
      </c>
      <c r="F251" s="14"/>
      <c r="G251" s="16"/>
      <c r="H251" s="17">
        <f t="shared" si="11"/>
        <v>0</v>
      </c>
    </row>
    <row r="252" spans="2:8" ht="50.1" customHeight="1" x14ac:dyDescent="0.25">
      <c r="B252" s="18">
        <v>7</v>
      </c>
      <c r="C252" s="28" t="s">
        <v>304</v>
      </c>
      <c r="D252" s="22" t="s">
        <v>295</v>
      </c>
      <c r="E252" s="14">
        <v>1</v>
      </c>
      <c r="F252" s="14"/>
      <c r="G252" s="16"/>
      <c r="H252" s="17">
        <f t="shared" si="11"/>
        <v>0</v>
      </c>
    </row>
    <row r="253" spans="2:8" ht="50.1" customHeight="1" x14ac:dyDescent="0.25">
      <c r="B253" s="18">
        <v>8</v>
      </c>
      <c r="C253" s="25" t="s">
        <v>305</v>
      </c>
      <c r="D253" s="22" t="s">
        <v>177</v>
      </c>
      <c r="E253" s="14">
        <v>1</v>
      </c>
      <c r="F253" s="14"/>
      <c r="G253" s="16"/>
      <c r="H253" s="17">
        <f t="shared" si="11"/>
        <v>0</v>
      </c>
    </row>
    <row r="254" spans="2:8" ht="50.1" customHeight="1" x14ac:dyDescent="0.25">
      <c r="B254" s="18">
        <v>9</v>
      </c>
      <c r="C254" s="25" t="s">
        <v>306</v>
      </c>
      <c r="D254" s="22" t="s">
        <v>240</v>
      </c>
      <c r="E254" s="14">
        <v>1</v>
      </c>
      <c r="F254" s="14"/>
      <c r="G254" s="16"/>
      <c r="H254" s="17">
        <f t="shared" si="11"/>
        <v>0</v>
      </c>
    </row>
    <row r="255" spans="2:8" ht="50.1" customHeight="1" x14ac:dyDescent="0.25">
      <c r="B255" s="18">
        <v>10</v>
      </c>
      <c r="C255" s="28" t="s">
        <v>307</v>
      </c>
      <c r="D255" s="22" t="s">
        <v>241</v>
      </c>
      <c r="E255" s="14">
        <v>1</v>
      </c>
      <c r="F255" s="14"/>
      <c r="G255" s="16"/>
      <c r="H255" s="17">
        <f t="shared" si="11"/>
        <v>0</v>
      </c>
    </row>
    <row r="256" spans="2:8" ht="50.1" customHeight="1" x14ac:dyDescent="0.25">
      <c r="B256" s="18">
        <v>11</v>
      </c>
      <c r="C256" s="29" t="s">
        <v>308</v>
      </c>
      <c r="D256" s="22" t="s">
        <v>309</v>
      </c>
      <c r="E256" s="14">
        <v>1</v>
      </c>
      <c r="F256" s="14"/>
      <c r="G256" s="16"/>
      <c r="H256" s="17">
        <f t="shared" si="11"/>
        <v>0</v>
      </c>
    </row>
    <row r="257" spans="2:16" ht="50.1" customHeight="1" x14ac:dyDescent="0.25">
      <c r="B257" s="18">
        <v>12</v>
      </c>
      <c r="C257" s="29" t="s">
        <v>310</v>
      </c>
      <c r="D257" s="22" t="s">
        <v>311</v>
      </c>
      <c r="E257" s="14">
        <v>1</v>
      </c>
      <c r="F257" s="14"/>
      <c r="G257" s="16"/>
      <c r="H257" s="17">
        <f t="shared" si="11"/>
        <v>0</v>
      </c>
    </row>
    <row r="258" spans="2:16" ht="50.1" customHeight="1" x14ac:dyDescent="0.25">
      <c r="B258" s="18">
        <v>13</v>
      </c>
      <c r="C258" s="25" t="s">
        <v>312</v>
      </c>
      <c r="D258" s="22" t="s">
        <v>181</v>
      </c>
      <c r="E258" s="14">
        <v>1</v>
      </c>
      <c r="F258" s="14"/>
      <c r="G258" s="16"/>
      <c r="H258" s="17">
        <f t="shared" si="11"/>
        <v>0</v>
      </c>
    </row>
    <row r="259" spans="2:16" ht="50.1" customHeight="1" x14ac:dyDescent="0.25">
      <c r="B259" s="18">
        <v>14</v>
      </c>
      <c r="C259" s="29" t="s">
        <v>313</v>
      </c>
      <c r="D259" s="22" t="s">
        <v>314</v>
      </c>
      <c r="E259" s="14">
        <v>1</v>
      </c>
      <c r="F259" s="14"/>
      <c r="G259" s="16"/>
      <c r="H259" s="17">
        <f t="shared" si="11"/>
        <v>0</v>
      </c>
    </row>
    <row r="260" spans="2:16" ht="50.1" customHeight="1" x14ac:dyDescent="0.25">
      <c r="B260" s="18">
        <v>15</v>
      </c>
      <c r="C260" s="29" t="s">
        <v>315</v>
      </c>
      <c r="D260" s="22" t="s">
        <v>316</v>
      </c>
      <c r="E260" s="14">
        <v>1</v>
      </c>
      <c r="F260" s="14"/>
      <c r="G260" s="16"/>
      <c r="H260" s="17">
        <f t="shared" si="11"/>
        <v>0</v>
      </c>
    </row>
    <row r="261" spans="2:16" ht="50.1" customHeight="1" x14ac:dyDescent="0.25">
      <c r="B261" s="18">
        <v>16</v>
      </c>
      <c r="C261" s="25" t="s">
        <v>317</v>
      </c>
      <c r="D261" s="22" t="s">
        <v>184</v>
      </c>
      <c r="E261" s="14">
        <v>1</v>
      </c>
      <c r="F261" s="14"/>
      <c r="G261" s="16"/>
      <c r="H261" s="17">
        <f t="shared" si="11"/>
        <v>0</v>
      </c>
    </row>
    <row r="262" spans="2:16" ht="50.1" customHeight="1" x14ac:dyDescent="0.25">
      <c r="B262" s="18">
        <v>17</v>
      </c>
      <c r="C262" s="25" t="s">
        <v>318</v>
      </c>
      <c r="D262" s="22" t="s">
        <v>245</v>
      </c>
      <c r="E262" s="14">
        <v>1</v>
      </c>
      <c r="F262" s="14"/>
      <c r="G262" s="16"/>
      <c r="H262" s="17">
        <f t="shared" si="11"/>
        <v>0</v>
      </c>
    </row>
    <row r="263" spans="2:16" ht="50.1" customHeight="1" x14ac:dyDescent="0.25">
      <c r="B263" s="18">
        <v>18</v>
      </c>
      <c r="C263" s="28" t="s">
        <v>319</v>
      </c>
      <c r="D263" s="22" t="s">
        <v>188</v>
      </c>
      <c r="E263" s="14">
        <v>1</v>
      </c>
      <c r="F263" s="14"/>
      <c r="G263" s="16"/>
      <c r="H263" s="17">
        <f t="shared" si="11"/>
        <v>0</v>
      </c>
    </row>
    <row r="264" spans="2:16" ht="50.1" customHeight="1" x14ac:dyDescent="0.25">
      <c r="B264" s="18">
        <v>19</v>
      </c>
      <c r="C264" s="28" t="s">
        <v>320</v>
      </c>
      <c r="D264" s="22" t="s">
        <v>188</v>
      </c>
      <c r="E264" s="14">
        <v>1</v>
      </c>
      <c r="F264" s="14"/>
      <c r="G264" s="16"/>
      <c r="H264" s="17">
        <f>SUM(E264*G264)</f>
        <v>0</v>
      </c>
    </row>
    <row r="265" spans="2:16" ht="50.1" customHeight="1" x14ac:dyDescent="0.25">
      <c r="B265" s="18">
        <v>20</v>
      </c>
      <c r="C265" s="25" t="s">
        <v>321</v>
      </c>
      <c r="D265" s="22" t="s">
        <v>191</v>
      </c>
      <c r="E265" s="14">
        <v>1</v>
      </c>
      <c r="F265" s="14"/>
      <c r="G265" s="16"/>
      <c r="H265" s="17">
        <f t="shared" si="11"/>
        <v>0</v>
      </c>
    </row>
    <row r="266" spans="2:16" ht="50.1" customHeight="1" x14ac:dyDescent="0.25">
      <c r="B266" s="18">
        <v>21</v>
      </c>
      <c r="C266" s="29" t="s">
        <v>322</v>
      </c>
      <c r="D266" s="22" t="s">
        <v>272</v>
      </c>
      <c r="E266" s="14">
        <v>1</v>
      </c>
      <c r="F266" s="14"/>
      <c r="G266" s="16"/>
      <c r="H266" s="17">
        <f t="shared" si="11"/>
        <v>0</v>
      </c>
    </row>
    <row r="267" spans="2:16" ht="50.1" customHeight="1" x14ac:dyDescent="0.25">
      <c r="B267" s="18">
        <v>22</v>
      </c>
      <c r="C267" s="28" t="s">
        <v>323</v>
      </c>
      <c r="D267" s="22" t="s">
        <v>193</v>
      </c>
      <c r="E267" s="14">
        <v>1</v>
      </c>
      <c r="F267" s="14"/>
      <c r="G267" s="16"/>
      <c r="H267" s="17">
        <f t="shared" si="11"/>
        <v>0</v>
      </c>
    </row>
    <row r="268" spans="2:16" ht="50.1" customHeight="1" x14ac:dyDescent="0.25">
      <c r="B268" s="18">
        <v>23</v>
      </c>
      <c r="C268" s="28" t="s">
        <v>322</v>
      </c>
      <c r="D268" s="22" t="s">
        <v>291</v>
      </c>
      <c r="E268" s="14">
        <v>1</v>
      </c>
      <c r="F268" s="14"/>
      <c r="G268" s="16"/>
      <c r="H268" s="17">
        <f t="shared" si="11"/>
        <v>0</v>
      </c>
    </row>
    <row r="269" spans="2:16" ht="30" customHeight="1" x14ac:dyDescent="0.25">
      <c r="B269" s="34"/>
      <c r="C269"/>
      <c r="D269"/>
      <c r="F269" s="12"/>
      <c r="H269"/>
    </row>
    <row r="270" spans="2:16" ht="50.1" customHeight="1" x14ac:dyDescent="0.25">
      <c r="E270" s="67" t="s">
        <v>328</v>
      </c>
      <c r="F270" s="68"/>
      <c r="G270" s="69"/>
      <c r="H270" s="11">
        <f>SUM(H246:H268,H223:H244,H195:H221,H174:H193,H154:H172,H135:H152,H127:H133,H114:H125,H93:H112,H75:H91,H4:H73)</f>
        <v>0</v>
      </c>
      <c r="P270" s="34"/>
    </row>
    <row r="271" spans="2:16" ht="30" customHeight="1" x14ac:dyDescent="0.25"/>
    <row r="272" spans="2:16" s="35" customFormat="1" ht="12.75" x14ac:dyDescent="0.2"/>
    <row r="273" spans="1:7" s="35" customFormat="1" ht="12.75" x14ac:dyDescent="0.2">
      <c r="G273" s="36" t="s">
        <v>329</v>
      </c>
    </row>
    <row r="274" spans="1:7" s="35" customFormat="1" ht="25.5" x14ac:dyDescent="0.2">
      <c r="A274" s="37" t="s">
        <v>0</v>
      </c>
      <c r="B274" s="74" t="s">
        <v>330</v>
      </c>
      <c r="C274" s="75"/>
      <c r="D274" s="75"/>
      <c r="E274" s="75"/>
      <c r="F274" s="76"/>
      <c r="G274" s="37" t="s">
        <v>331</v>
      </c>
    </row>
    <row r="275" spans="1:7" s="35" customFormat="1" ht="25.5" x14ac:dyDescent="0.2">
      <c r="A275" s="41">
        <v>1</v>
      </c>
      <c r="B275" s="64" t="s">
        <v>332</v>
      </c>
      <c r="C275" s="65"/>
      <c r="D275" s="65"/>
      <c r="E275" s="65"/>
      <c r="F275" s="66"/>
      <c r="G275" s="42" t="s">
        <v>333</v>
      </c>
    </row>
    <row r="276" spans="1:7" s="35" customFormat="1" ht="36" customHeight="1" x14ac:dyDescent="0.2">
      <c r="A276" s="43"/>
      <c r="B276" s="44"/>
      <c r="C276" s="44"/>
      <c r="D276" s="44"/>
      <c r="E276" s="44"/>
      <c r="F276" s="44"/>
      <c r="G276" s="45"/>
    </row>
    <row r="277" spans="1:7" s="35" customFormat="1" ht="36" customHeight="1" x14ac:dyDescent="0.2">
      <c r="G277" s="36" t="s">
        <v>334</v>
      </c>
    </row>
    <row r="278" spans="1:7" s="35" customFormat="1" ht="89.25" customHeight="1" x14ac:dyDescent="0.2">
      <c r="A278" s="37" t="s">
        <v>0</v>
      </c>
      <c r="B278" s="38" t="s">
        <v>335</v>
      </c>
      <c r="C278" s="39"/>
      <c r="D278" s="39"/>
      <c r="E278" s="39"/>
      <c r="F278" s="39" t="s">
        <v>336</v>
      </c>
      <c r="G278" s="40"/>
    </row>
    <row r="279" spans="1:7" s="35" customFormat="1" ht="13.15" customHeight="1" x14ac:dyDescent="0.2">
      <c r="A279" s="46" t="s">
        <v>337</v>
      </c>
      <c r="B279" s="62" t="s">
        <v>338</v>
      </c>
      <c r="C279" s="47"/>
      <c r="D279" s="47"/>
      <c r="E279" s="42"/>
      <c r="F279" s="58" t="s">
        <v>339</v>
      </c>
      <c r="G279" s="59"/>
    </row>
    <row r="280" spans="1:7" s="35" customFormat="1" ht="13.15" customHeight="1" x14ac:dyDescent="0.2">
      <c r="A280" s="46" t="s">
        <v>340</v>
      </c>
      <c r="B280" s="62" t="s">
        <v>341</v>
      </c>
      <c r="C280" s="47"/>
      <c r="D280" s="47"/>
      <c r="E280" s="42"/>
      <c r="F280" s="60"/>
      <c r="G280" s="61"/>
    </row>
    <row r="281" spans="1:7" s="35" customFormat="1" ht="12.75" x14ac:dyDescent="0.2">
      <c r="A281" s="48"/>
      <c r="B281" s="48"/>
      <c r="C281" s="48"/>
      <c r="D281" s="49"/>
      <c r="E281" s="50"/>
      <c r="F281" s="51"/>
      <c r="G281" s="52"/>
    </row>
    <row r="282" spans="1:7" s="35" customFormat="1" ht="15" customHeight="1" x14ac:dyDescent="0.2">
      <c r="A282" s="48"/>
      <c r="B282" s="53"/>
      <c r="C282" s="53"/>
      <c r="D282" s="54"/>
      <c r="E282" s="55"/>
      <c r="F282" s="53"/>
      <c r="G282" s="52"/>
    </row>
    <row r="283" spans="1:7" s="35" customFormat="1" ht="14.45" customHeight="1" x14ac:dyDescent="0.2">
      <c r="A283" s="48"/>
      <c r="B283" s="53"/>
      <c r="C283" s="53"/>
      <c r="D283" s="54"/>
      <c r="E283" s="55"/>
      <c r="F283" s="53"/>
      <c r="G283" s="52"/>
    </row>
    <row r="284" spans="1:7" s="35" customFormat="1" ht="14.45" customHeight="1" x14ac:dyDescent="0.2">
      <c r="A284" s="56" t="s">
        <v>342</v>
      </c>
      <c r="B284" s="56"/>
      <c r="C284" s="56"/>
      <c r="D284" s="56"/>
      <c r="E284" s="56"/>
      <c r="F284" s="56"/>
      <c r="G284" s="56"/>
    </row>
    <row r="285" spans="1:7" s="35" customFormat="1" ht="15" x14ac:dyDescent="0.25">
      <c r="A285" s="57"/>
      <c r="B285"/>
      <c r="C285"/>
      <c r="D285"/>
    </row>
    <row r="286" spans="1:7" s="35" customFormat="1" ht="15" x14ac:dyDescent="0.25">
      <c r="A286" s="63" t="s">
        <v>327</v>
      </c>
      <c r="B286" s="63"/>
      <c r="C286" s="63"/>
      <c r="D286" s="63"/>
      <c r="E286" s="63"/>
      <c r="F286" s="63"/>
      <c r="G286" s="63"/>
    </row>
    <row r="288" spans="1:7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</sheetData>
  <mergeCells count="15">
    <mergeCell ref="A286:G286"/>
    <mergeCell ref="B275:F275"/>
    <mergeCell ref="E270:G270"/>
    <mergeCell ref="B3:H3"/>
    <mergeCell ref="B74:H74"/>
    <mergeCell ref="B173:H173"/>
    <mergeCell ref="B194:H194"/>
    <mergeCell ref="B222:H222"/>
    <mergeCell ref="B245:H245"/>
    <mergeCell ref="B92:H92"/>
    <mergeCell ref="B113:H113"/>
    <mergeCell ref="B126:H126"/>
    <mergeCell ref="B134:H134"/>
    <mergeCell ref="B153:H153"/>
    <mergeCell ref="B274:F274"/>
  </mergeCells>
  <phoneticPr fontId="11" type="noConversion"/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7F743-EE4C-4DA5-AE6A-4521C94C89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0B337A-A2F6-4BD6-9308-C70EB1D60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CFF425-AFAC-4A46-8E9B-75CAA33C419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  <clbl:label id="{d792d246-d363-40e2-82bc-6f0655128b68}" enabled="1" method="Standard" siteId="{372ee9e0-9ce0-4033-a64a-c07073a91ec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Nuolaida Kt prekėms,paslaugoms</vt:lpstr>
      <vt:lpstr>'Nuolaida Kt prekėms,paslaugoms'!Print_Area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Kriksciunas</dc:creator>
  <cp:keywords/>
  <dc:description/>
  <cp:lastModifiedBy>Vygantas Strolė</cp:lastModifiedBy>
  <cp:revision/>
  <dcterms:created xsi:type="dcterms:W3CDTF">2025-09-03T11:11:16Z</dcterms:created>
  <dcterms:modified xsi:type="dcterms:W3CDTF">2026-03-18T09:37:40Z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{"FileActivityType":"9","FileActivityTimeStamp":"2025-10-20T09:40:36.337Z","FileActivityUsersOnPage":[{"DisplayName":"Mantas Kriksciunas","Id":"mantas.kriksciunas@lt.abb.com"},{"DisplayName":"Mantas Kriksciunas","Id":"mantas.kriksciunas@lt.abb.com"}],"FileActivityNavigationId":null}</vt:lpwstr>
  </property>
  <property fmtid="{D5CDD505-2E9C-101B-9397-08002B2CF9AE}" pid="7" name="TriggerFlowInfo">
    <vt:lpwstr/>
  </property>
</Properties>
</file>